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ter Management\03. Cash Flow\"/>
    </mc:Choice>
  </mc:AlternateContent>
  <xr:revisionPtr revIDLastSave="0" documentId="8_{36A7651F-C5CE-4386-8415-3592205E5F6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'DC42'!$A$1:$AA$46</definedName>
    <definedName name="_xlnm.Print_Area" localSheetId="10">'DC48'!$A$1:$AA$46</definedName>
    <definedName name="_xlnm.Print_Area" localSheetId="0">EKU!$A$1:$AA$46</definedName>
    <definedName name="_xlnm.Print_Area" localSheetId="3">'GT421'!$A$1:$AA$46</definedName>
    <definedName name="_xlnm.Print_Area" localSheetId="4">'GT422'!$A$1:$AA$46</definedName>
    <definedName name="_xlnm.Print_Area" localSheetId="5">'GT423'!$A$1:$AA$46</definedName>
    <definedName name="_xlnm.Print_Area" localSheetId="7">'GT481'!$A$1:$AA$46</definedName>
    <definedName name="_xlnm.Print_Area" localSheetId="8">'GT484'!$A$1:$AA$46</definedName>
    <definedName name="_xlnm.Print_Area" localSheetId="9">'GT485'!$A$1:$AA$46</definedName>
    <definedName name="_xlnm.Print_Area" localSheetId="1">JHB!$A$1:$AA$46</definedName>
    <definedName name="_xlnm.Print_Area" localSheetId="11">Summary!$A$1:$AA$46</definedName>
    <definedName name="_xlnm.Print_Area" localSheetId="2">TSH!$A$1:$AA$46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2" i="2" l="1"/>
  <c r="Z42" i="4"/>
  <c r="Z42" i="5"/>
  <c r="Z42" i="7"/>
  <c r="Z42" i="8"/>
  <c r="Y42" i="8"/>
  <c r="Z42" i="9"/>
  <c r="Y42" i="9"/>
  <c r="Z42" i="10"/>
  <c r="Z42" i="11"/>
  <c r="Z42" i="1"/>
  <c r="Y42" i="1"/>
  <c r="W42" i="2"/>
  <c r="Y42" i="2" s="1"/>
  <c r="J42" i="2"/>
  <c r="W42" i="3"/>
  <c r="Y42" i="3" s="1"/>
  <c r="Z42" i="3" s="1"/>
  <c r="J42" i="3"/>
  <c r="W42" i="4"/>
  <c r="Y42" i="4" s="1"/>
  <c r="J42" i="4"/>
  <c r="W42" i="5"/>
  <c r="Y42" i="5" s="1"/>
  <c r="J42" i="5"/>
  <c r="W42" i="6"/>
  <c r="Y42" i="6" s="1"/>
  <c r="Z42" i="6" s="1"/>
  <c r="J42" i="6"/>
  <c r="W42" i="7"/>
  <c r="Y42" i="7" s="1"/>
  <c r="J42" i="7"/>
  <c r="W42" i="8"/>
  <c r="J42" i="8"/>
  <c r="W42" i="9"/>
  <c r="J42" i="9"/>
  <c r="W42" i="10"/>
  <c r="Y42" i="10" s="1"/>
  <c r="J42" i="10"/>
  <c r="W42" i="11"/>
  <c r="Y42" i="11" s="1"/>
  <c r="J42" i="11"/>
  <c r="W42" i="12"/>
  <c r="Y42" i="12" s="1"/>
  <c r="Z42" i="12" s="1"/>
  <c r="J42" i="12"/>
  <c r="W42" i="1"/>
  <c r="J42" i="1"/>
  <c r="V41" i="10"/>
  <c r="N41" i="10"/>
  <c r="F41" i="10"/>
  <c r="F43" i="10" s="1"/>
  <c r="V41" i="11"/>
  <c r="N41" i="11"/>
  <c r="F41" i="11"/>
  <c r="F43" i="11" s="1"/>
  <c r="V41" i="12"/>
  <c r="N41" i="12"/>
  <c r="G41" i="12"/>
  <c r="G43" i="12" s="1"/>
  <c r="H42" i="12" s="1"/>
  <c r="H43" i="12" s="1"/>
  <c r="I42" i="12" s="1"/>
  <c r="F41" i="12"/>
  <c r="F43" i="12" s="1"/>
  <c r="V41" i="1"/>
  <c r="N41" i="1"/>
  <c r="F41" i="1"/>
  <c r="F43" i="1" s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"/>
  <c r="Y39" i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0" i="2"/>
  <c r="AA41" i="2" s="1"/>
  <c r="AA43" i="2" s="1"/>
  <c r="Y30" i="2"/>
  <c r="X30" i="2"/>
  <c r="Z30" i="2" s="1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AA30" i="3"/>
  <c r="Y30" i="3"/>
  <c r="X30" i="3"/>
  <c r="Z30" i="3" s="1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AA30" i="4"/>
  <c r="Y30" i="4"/>
  <c r="X30" i="4"/>
  <c r="Z30" i="4" s="1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AA30" i="5"/>
  <c r="Y30" i="5"/>
  <c r="X30" i="5"/>
  <c r="Z30" i="5" s="1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AA30" i="6"/>
  <c r="Y30" i="6"/>
  <c r="Z30" i="6" s="1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AA30" i="8"/>
  <c r="Y30" i="8"/>
  <c r="Z30" i="8" s="1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AA30" i="9"/>
  <c r="Y30" i="9"/>
  <c r="X30" i="9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AA30" i="10"/>
  <c r="Y30" i="10"/>
  <c r="X30" i="10"/>
  <c r="W30" i="10"/>
  <c r="V30" i="10"/>
  <c r="U30" i="10"/>
  <c r="T30" i="10"/>
  <c r="T41" i="10" s="1"/>
  <c r="S30" i="10"/>
  <c r="R30" i="10"/>
  <c r="Q30" i="10"/>
  <c r="P30" i="10"/>
  <c r="O30" i="10"/>
  <c r="N30" i="10"/>
  <c r="M30" i="10"/>
  <c r="L30" i="10"/>
  <c r="L41" i="10" s="1"/>
  <c r="K30" i="10"/>
  <c r="J30" i="10"/>
  <c r="I30" i="10"/>
  <c r="H30" i="10"/>
  <c r="G30" i="10"/>
  <c r="F30" i="10"/>
  <c r="E30" i="10"/>
  <c r="D30" i="10"/>
  <c r="D41" i="10" s="1"/>
  <c r="D43" i="10" s="1"/>
  <c r="C30" i="10"/>
  <c r="AA30" i="11"/>
  <c r="Y30" i="11"/>
  <c r="X30" i="11"/>
  <c r="Z30" i="11" s="1"/>
  <c r="W30" i="11"/>
  <c r="V30" i="11"/>
  <c r="U30" i="11"/>
  <c r="T30" i="11"/>
  <c r="T41" i="11" s="1"/>
  <c r="S30" i="11"/>
  <c r="R30" i="11"/>
  <c r="Q30" i="11"/>
  <c r="P30" i="11"/>
  <c r="O30" i="11"/>
  <c r="N30" i="11"/>
  <c r="M30" i="11"/>
  <c r="L30" i="11"/>
  <c r="L41" i="11" s="1"/>
  <c r="K30" i="11"/>
  <c r="J30" i="11"/>
  <c r="I30" i="11"/>
  <c r="H30" i="11"/>
  <c r="G30" i="11"/>
  <c r="F30" i="11"/>
  <c r="E30" i="11"/>
  <c r="D30" i="11"/>
  <c r="D41" i="11" s="1"/>
  <c r="D43" i="11" s="1"/>
  <c r="C30" i="11"/>
  <c r="AA30" i="12"/>
  <c r="Y30" i="12"/>
  <c r="X30" i="12"/>
  <c r="W30" i="12"/>
  <c r="V30" i="12"/>
  <c r="U30" i="12"/>
  <c r="T30" i="12"/>
  <c r="T41" i="12" s="1"/>
  <c r="S30" i="12"/>
  <c r="R30" i="12"/>
  <c r="Q30" i="12"/>
  <c r="P30" i="12"/>
  <c r="O30" i="12"/>
  <c r="N30" i="12"/>
  <c r="M30" i="12"/>
  <c r="L30" i="12"/>
  <c r="L41" i="12" s="1"/>
  <c r="K30" i="12"/>
  <c r="J30" i="12"/>
  <c r="I30" i="12"/>
  <c r="H30" i="12"/>
  <c r="G30" i="12"/>
  <c r="F30" i="12"/>
  <c r="E30" i="12"/>
  <c r="D30" i="12"/>
  <c r="D41" i="12" s="1"/>
  <c r="D43" i="12" s="1"/>
  <c r="C30" i="12"/>
  <c r="AA30" i="1"/>
  <c r="Y30" i="1"/>
  <c r="X30" i="1"/>
  <c r="Z30" i="1" s="1"/>
  <c r="W30" i="1"/>
  <c r="V30" i="1"/>
  <c r="U30" i="1"/>
  <c r="T30" i="1"/>
  <c r="T41" i="1" s="1"/>
  <c r="S30" i="1"/>
  <c r="R30" i="1"/>
  <c r="Q30" i="1"/>
  <c r="P30" i="1"/>
  <c r="O30" i="1"/>
  <c r="N30" i="1"/>
  <c r="M30" i="1"/>
  <c r="L30" i="1"/>
  <c r="L41" i="1" s="1"/>
  <c r="K30" i="1"/>
  <c r="J30" i="1"/>
  <c r="I30" i="1"/>
  <c r="H30" i="1"/>
  <c r="G30" i="1"/>
  <c r="F30" i="1"/>
  <c r="E30" i="1"/>
  <c r="D30" i="1"/>
  <c r="D41" i="1" s="1"/>
  <c r="D43" i="1" s="1"/>
  <c r="C30" i="1"/>
  <c r="AA17" i="2"/>
  <c r="Z17" i="2"/>
  <c r="Y17" i="2"/>
  <c r="Y41" i="2" s="1"/>
  <c r="Y43" i="2" s="1"/>
  <c r="X17" i="2"/>
  <c r="X41" i="2" s="1"/>
  <c r="W17" i="2"/>
  <c r="W41" i="2" s="1"/>
  <c r="V17" i="2"/>
  <c r="V41" i="2" s="1"/>
  <c r="U17" i="2"/>
  <c r="U41" i="2" s="1"/>
  <c r="T17" i="2"/>
  <c r="T41" i="2" s="1"/>
  <c r="S17" i="2"/>
  <c r="S41" i="2" s="1"/>
  <c r="R17" i="2"/>
  <c r="Q17" i="2"/>
  <c r="Q41" i="2" s="1"/>
  <c r="P17" i="2"/>
  <c r="P41" i="2" s="1"/>
  <c r="O17" i="2"/>
  <c r="O41" i="2" s="1"/>
  <c r="N17" i="2"/>
  <c r="N41" i="2" s="1"/>
  <c r="M17" i="2"/>
  <c r="M41" i="2" s="1"/>
  <c r="L17" i="2"/>
  <c r="L41" i="2" s="1"/>
  <c r="K17" i="2"/>
  <c r="K41" i="2" s="1"/>
  <c r="J17" i="2"/>
  <c r="I17" i="2"/>
  <c r="I41" i="2" s="1"/>
  <c r="H17" i="2"/>
  <c r="H41" i="2" s="1"/>
  <c r="G17" i="2"/>
  <c r="G41" i="2" s="1"/>
  <c r="G43" i="2" s="1"/>
  <c r="H42" i="2" s="1"/>
  <c r="F17" i="2"/>
  <c r="F41" i="2" s="1"/>
  <c r="F43" i="2" s="1"/>
  <c r="E17" i="2"/>
  <c r="E41" i="2" s="1"/>
  <c r="E43" i="2" s="1"/>
  <c r="D17" i="2"/>
  <c r="D41" i="2" s="1"/>
  <c r="D43" i="2" s="1"/>
  <c r="C17" i="2"/>
  <c r="C41" i="2" s="1"/>
  <c r="C43" i="2" s="1"/>
  <c r="AA17" i="3"/>
  <c r="Y17" i="3"/>
  <c r="Y41" i="3" s="1"/>
  <c r="X17" i="3"/>
  <c r="Z17" i="3" s="1"/>
  <c r="W17" i="3"/>
  <c r="W41" i="3" s="1"/>
  <c r="V17" i="3"/>
  <c r="V41" i="3" s="1"/>
  <c r="U17" i="3"/>
  <c r="U41" i="3" s="1"/>
  <c r="T17" i="3"/>
  <c r="T41" i="3" s="1"/>
  <c r="S17" i="3"/>
  <c r="S41" i="3" s="1"/>
  <c r="R17" i="3"/>
  <c r="Q17" i="3"/>
  <c r="Q41" i="3" s="1"/>
  <c r="P17" i="3"/>
  <c r="P41" i="3" s="1"/>
  <c r="O17" i="3"/>
  <c r="O41" i="3" s="1"/>
  <c r="N17" i="3"/>
  <c r="N41" i="3" s="1"/>
  <c r="M17" i="3"/>
  <c r="M41" i="3" s="1"/>
  <c r="L17" i="3"/>
  <c r="L41" i="3" s="1"/>
  <c r="K17" i="3"/>
  <c r="K41" i="3" s="1"/>
  <c r="J17" i="3"/>
  <c r="I17" i="3"/>
  <c r="I41" i="3" s="1"/>
  <c r="H17" i="3"/>
  <c r="H41" i="3" s="1"/>
  <c r="G17" i="3"/>
  <c r="G41" i="3" s="1"/>
  <c r="G43" i="3" s="1"/>
  <c r="H42" i="3" s="1"/>
  <c r="F17" i="3"/>
  <c r="F41" i="3" s="1"/>
  <c r="F43" i="3" s="1"/>
  <c r="E17" i="3"/>
  <c r="E41" i="3" s="1"/>
  <c r="E43" i="3" s="1"/>
  <c r="D17" i="3"/>
  <c r="D41" i="3" s="1"/>
  <c r="D43" i="3" s="1"/>
  <c r="C17" i="3"/>
  <c r="C41" i="3" s="1"/>
  <c r="C43" i="3" s="1"/>
  <c r="AA17" i="4"/>
  <c r="Y17" i="4"/>
  <c r="Y41" i="4" s="1"/>
  <c r="Y43" i="4" s="1"/>
  <c r="X17" i="4"/>
  <c r="Z17" i="4" s="1"/>
  <c r="W17" i="4"/>
  <c r="W41" i="4" s="1"/>
  <c r="V17" i="4"/>
  <c r="V41" i="4" s="1"/>
  <c r="U17" i="4"/>
  <c r="U41" i="4" s="1"/>
  <c r="T17" i="4"/>
  <c r="T41" i="4" s="1"/>
  <c r="S17" i="4"/>
  <c r="S41" i="4" s="1"/>
  <c r="R17" i="4"/>
  <c r="Q17" i="4"/>
  <c r="Q41" i="4" s="1"/>
  <c r="P17" i="4"/>
  <c r="P41" i="4" s="1"/>
  <c r="O17" i="4"/>
  <c r="O41" i="4" s="1"/>
  <c r="N17" i="4"/>
  <c r="N41" i="4" s="1"/>
  <c r="M17" i="4"/>
  <c r="M41" i="4" s="1"/>
  <c r="L17" i="4"/>
  <c r="L41" i="4" s="1"/>
  <c r="K17" i="4"/>
  <c r="K41" i="4" s="1"/>
  <c r="J17" i="4"/>
  <c r="I17" i="4"/>
  <c r="I41" i="4" s="1"/>
  <c r="H17" i="4"/>
  <c r="H41" i="4" s="1"/>
  <c r="G17" i="4"/>
  <c r="G41" i="4" s="1"/>
  <c r="G43" i="4" s="1"/>
  <c r="H42" i="4" s="1"/>
  <c r="F17" i="4"/>
  <c r="F41" i="4" s="1"/>
  <c r="F43" i="4" s="1"/>
  <c r="E17" i="4"/>
  <c r="E41" i="4" s="1"/>
  <c r="E43" i="4" s="1"/>
  <c r="D17" i="4"/>
  <c r="D41" i="4" s="1"/>
  <c r="D43" i="4" s="1"/>
  <c r="C17" i="4"/>
  <c r="C41" i="4" s="1"/>
  <c r="C43" i="4" s="1"/>
  <c r="AA17" i="5"/>
  <c r="Y17" i="5"/>
  <c r="Y41" i="5" s="1"/>
  <c r="Y43" i="5" s="1"/>
  <c r="X17" i="5"/>
  <c r="Z17" i="5" s="1"/>
  <c r="W17" i="5"/>
  <c r="W41" i="5" s="1"/>
  <c r="V17" i="5"/>
  <c r="V41" i="5" s="1"/>
  <c r="U17" i="5"/>
  <c r="U41" i="5" s="1"/>
  <c r="T17" i="5"/>
  <c r="T41" i="5" s="1"/>
  <c r="S17" i="5"/>
  <c r="S41" i="5" s="1"/>
  <c r="R17" i="5"/>
  <c r="Q17" i="5"/>
  <c r="Q41" i="5" s="1"/>
  <c r="P17" i="5"/>
  <c r="P41" i="5" s="1"/>
  <c r="O17" i="5"/>
  <c r="O41" i="5" s="1"/>
  <c r="N17" i="5"/>
  <c r="N41" i="5" s="1"/>
  <c r="M17" i="5"/>
  <c r="M41" i="5" s="1"/>
  <c r="L17" i="5"/>
  <c r="L41" i="5" s="1"/>
  <c r="K17" i="5"/>
  <c r="K41" i="5" s="1"/>
  <c r="J17" i="5"/>
  <c r="I17" i="5"/>
  <c r="I41" i="5" s="1"/>
  <c r="H17" i="5"/>
  <c r="H41" i="5" s="1"/>
  <c r="G17" i="5"/>
  <c r="G41" i="5" s="1"/>
  <c r="G43" i="5" s="1"/>
  <c r="H42" i="5" s="1"/>
  <c r="F17" i="5"/>
  <c r="F41" i="5" s="1"/>
  <c r="F43" i="5" s="1"/>
  <c r="E17" i="5"/>
  <c r="E41" i="5" s="1"/>
  <c r="E43" i="5" s="1"/>
  <c r="D17" i="5"/>
  <c r="D41" i="5" s="1"/>
  <c r="D43" i="5" s="1"/>
  <c r="C17" i="5"/>
  <c r="C41" i="5" s="1"/>
  <c r="C43" i="5" s="1"/>
  <c r="AA17" i="6"/>
  <c r="Y17" i="6"/>
  <c r="Y41" i="6" s="1"/>
  <c r="Y43" i="6" s="1"/>
  <c r="X17" i="6"/>
  <c r="Z17" i="6" s="1"/>
  <c r="W17" i="6"/>
  <c r="W41" i="6" s="1"/>
  <c r="V17" i="6"/>
  <c r="V41" i="6" s="1"/>
  <c r="U17" i="6"/>
  <c r="U41" i="6" s="1"/>
  <c r="T17" i="6"/>
  <c r="T41" i="6" s="1"/>
  <c r="S17" i="6"/>
  <c r="S41" i="6" s="1"/>
  <c r="R17" i="6"/>
  <c r="Q17" i="6"/>
  <c r="Q41" i="6" s="1"/>
  <c r="P17" i="6"/>
  <c r="P41" i="6" s="1"/>
  <c r="O17" i="6"/>
  <c r="O41" i="6" s="1"/>
  <c r="N17" i="6"/>
  <c r="N41" i="6" s="1"/>
  <c r="M17" i="6"/>
  <c r="M41" i="6" s="1"/>
  <c r="L17" i="6"/>
  <c r="L41" i="6" s="1"/>
  <c r="K17" i="6"/>
  <c r="K41" i="6" s="1"/>
  <c r="J17" i="6"/>
  <c r="I17" i="6"/>
  <c r="I41" i="6" s="1"/>
  <c r="H17" i="6"/>
  <c r="H41" i="6" s="1"/>
  <c r="G17" i="6"/>
  <c r="G41" i="6" s="1"/>
  <c r="G43" i="6" s="1"/>
  <c r="H42" i="6" s="1"/>
  <c r="F17" i="6"/>
  <c r="F41" i="6" s="1"/>
  <c r="F43" i="6" s="1"/>
  <c r="E17" i="6"/>
  <c r="E41" i="6" s="1"/>
  <c r="E43" i="6" s="1"/>
  <c r="D17" i="6"/>
  <c r="D41" i="6" s="1"/>
  <c r="D43" i="6" s="1"/>
  <c r="C17" i="6"/>
  <c r="C41" i="6" s="1"/>
  <c r="C43" i="6" s="1"/>
  <c r="AA17" i="7"/>
  <c r="Y17" i="7"/>
  <c r="X17" i="7"/>
  <c r="Z17" i="7" s="1"/>
  <c r="W17" i="7"/>
  <c r="W41" i="7" s="1"/>
  <c r="V17" i="7"/>
  <c r="V41" i="7" s="1"/>
  <c r="U17" i="7"/>
  <c r="U41" i="7" s="1"/>
  <c r="T17" i="7"/>
  <c r="T41" i="7" s="1"/>
  <c r="S17" i="7"/>
  <c r="R17" i="7"/>
  <c r="R41" i="7" s="1"/>
  <c r="Q17" i="7"/>
  <c r="P17" i="7"/>
  <c r="P41" i="7" s="1"/>
  <c r="O17" i="7"/>
  <c r="O41" i="7" s="1"/>
  <c r="N17" i="7"/>
  <c r="N41" i="7" s="1"/>
  <c r="M17" i="7"/>
  <c r="M41" i="7" s="1"/>
  <c r="L17" i="7"/>
  <c r="L41" i="7" s="1"/>
  <c r="K17" i="7"/>
  <c r="J17" i="7"/>
  <c r="J41" i="7" s="1"/>
  <c r="I17" i="7"/>
  <c r="H17" i="7"/>
  <c r="H41" i="7" s="1"/>
  <c r="G17" i="7"/>
  <c r="G41" i="7" s="1"/>
  <c r="G43" i="7" s="1"/>
  <c r="H42" i="7" s="1"/>
  <c r="F17" i="7"/>
  <c r="F41" i="7" s="1"/>
  <c r="F43" i="7" s="1"/>
  <c r="E17" i="7"/>
  <c r="E41" i="7" s="1"/>
  <c r="E43" i="7" s="1"/>
  <c r="D17" i="7"/>
  <c r="D41" i="7" s="1"/>
  <c r="D43" i="7" s="1"/>
  <c r="C17" i="7"/>
  <c r="AA17" i="8"/>
  <c r="AA41" i="8" s="1"/>
  <c r="AA43" i="8" s="1"/>
  <c r="Z17" i="8"/>
  <c r="Y17" i="8"/>
  <c r="Y41" i="8" s="1"/>
  <c r="Y43" i="8" s="1"/>
  <c r="X17" i="8"/>
  <c r="X41" i="8" s="1"/>
  <c r="W17" i="8"/>
  <c r="W41" i="8" s="1"/>
  <c r="V17" i="8"/>
  <c r="V41" i="8" s="1"/>
  <c r="U17" i="8"/>
  <c r="U41" i="8" s="1"/>
  <c r="T17" i="8"/>
  <c r="S17" i="8"/>
  <c r="R17" i="8"/>
  <c r="Q17" i="8"/>
  <c r="Q41" i="8" s="1"/>
  <c r="P17" i="8"/>
  <c r="P41" i="8" s="1"/>
  <c r="O17" i="8"/>
  <c r="O41" i="8" s="1"/>
  <c r="N17" i="8"/>
  <c r="N41" i="8" s="1"/>
  <c r="M17" i="8"/>
  <c r="M41" i="8" s="1"/>
  <c r="L17" i="8"/>
  <c r="K17" i="8"/>
  <c r="J17" i="8"/>
  <c r="I17" i="8"/>
  <c r="I41" i="8" s="1"/>
  <c r="H17" i="8"/>
  <c r="H41" i="8" s="1"/>
  <c r="G17" i="8"/>
  <c r="G41" i="8" s="1"/>
  <c r="G43" i="8" s="1"/>
  <c r="H42" i="8" s="1"/>
  <c r="H43" i="8" s="1"/>
  <c r="I42" i="8" s="1"/>
  <c r="F17" i="8"/>
  <c r="F41" i="8" s="1"/>
  <c r="F43" i="8" s="1"/>
  <c r="E17" i="8"/>
  <c r="E41" i="8" s="1"/>
  <c r="E43" i="8" s="1"/>
  <c r="D17" i="8"/>
  <c r="C17" i="8"/>
  <c r="AA17" i="9"/>
  <c r="Y17" i="9"/>
  <c r="X17" i="9"/>
  <c r="X41" i="9" s="1"/>
  <c r="W17" i="9"/>
  <c r="W41" i="9" s="1"/>
  <c r="V17" i="9"/>
  <c r="V41" i="9" s="1"/>
  <c r="U17" i="9"/>
  <c r="U41" i="9" s="1"/>
  <c r="T17" i="9"/>
  <c r="S17" i="9"/>
  <c r="R17" i="9"/>
  <c r="Q17" i="9"/>
  <c r="Q41" i="9" s="1"/>
  <c r="P17" i="9"/>
  <c r="P41" i="9" s="1"/>
  <c r="O17" i="9"/>
  <c r="O41" i="9" s="1"/>
  <c r="N17" i="9"/>
  <c r="N41" i="9" s="1"/>
  <c r="M17" i="9"/>
  <c r="M41" i="9" s="1"/>
  <c r="L17" i="9"/>
  <c r="K17" i="9"/>
  <c r="J17" i="9"/>
  <c r="I17" i="9"/>
  <c r="I41" i="9" s="1"/>
  <c r="H17" i="9"/>
  <c r="H41" i="9" s="1"/>
  <c r="G17" i="9"/>
  <c r="G41" i="9" s="1"/>
  <c r="G43" i="9" s="1"/>
  <c r="H42" i="9" s="1"/>
  <c r="H43" i="9" s="1"/>
  <c r="I42" i="9" s="1"/>
  <c r="F17" i="9"/>
  <c r="F41" i="9" s="1"/>
  <c r="F43" i="9" s="1"/>
  <c r="E17" i="9"/>
  <c r="E41" i="9" s="1"/>
  <c r="E43" i="9" s="1"/>
  <c r="D17" i="9"/>
  <c r="C17" i="9"/>
  <c r="AA17" i="10"/>
  <c r="Y17" i="10"/>
  <c r="Y41" i="10" s="1"/>
  <c r="Y43" i="10" s="1"/>
  <c r="X17" i="10"/>
  <c r="W17" i="10"/>
  <c r="W41" i="10" s="1"/>
  <c r="V17" i="10"/>
  <c r="U17" i="10"/>
  <c r="U41" i="10" s="1"/>
  <c r="T17" i="10"/>
  <c r="S17" i="10"/>
  <c r="R17" i="10"/>
  <c r="Q17" i="10"/>
  <c r="Q41" i="10" s="1"/>
  <c r="P17" i="10"/>
  <c r="P41" i="10" s="1"/>
  <c r="O17" i="10"/>
  <c r="O41" i="10" s="1"/>
  <c r="N17" i="10"/>
  <c r="M17" i="10"/>
  <c r="M41" i="10" s="1"/>
  <c r="L17" i="10"/>
  <c r="K17" i="10"/>
  <c r="J17" i="10"/>
  <c r="I17" i="10"/>
  <c r="I41" i="10" s="1"/>
  <c r="H17" i="10"/>
  <c r="H41" i="10" s="1"/>
  <c r="G17" i="10"/>
  <c r="G41" i="10" s="1"/>
  <c r="G43" i="10" s="1"/>
  <c r="H42" i="10" s="1"/>
  <c r="H43" i="10" s="1"/>
  <c r="I42" i="10" s="1"/>
  <c r="F17" i="10"/>
  <c r="E17" i="10"/>
  <c r="E41" i="10" s="1"/>
  <c r="E43" i="10" s="1"/>
  <c r="D17" i="10"/>
  <c r="C17" i="10"/>
  <c r="AA17" i="11"/>
  <c r="Y17" i="11"/>
  <c r="Y41" i="11" s="1"/>
  <c r="Y43" i="11" s="1"/>
  <c r="X17" i="11"/>
  <c r="W17" i="11"/>
  <c r="W41" i="11" s="1"/>
  <c r="V17" i="11"/>
  <c r="U17" i="11"/>
  <c r="U41" i="11" s="1"/>
  <c r="T17" i="11"/>
  <c r="S17" i="11"/>
  <c r="R17" i="11"/>
  <c r="Q17" i="11"/>
  <c r="Q41" i="11" s="1"/>
  <c r="P17" i="11"/>
  <c r="P41" i="11" s="1"/>
  <c r="O17" i="11"/>
  <c r="O41" i="11" s="1"/>
  <c r="N17" i="11"/>
  <c r="M17" i="11"/>
  <c r="M41" i="11" s="1"/>
  <c r="L17" i="11"/>
  <c r="K17" i="11"/>
  <c r="J17" i="11"/>
  <c r="I17" i="11"/>
  <c r="I41" i="11" s="1"/>
  <c r="H17" i="11"/>
  <c r="H41" i="11" s="1"/>
  <c r="G17" i="11"/>
  <c r="G41" i="11" s="1"/>
  <c r="G43" i="11" s="1"/>
  <c r="H42" i="11" s="1"/>
  <c r="H43" i="11" s="1"/>
  <c r="I42" i="11" s="1"/>
  <c r="F17" i="11"/>
  <c r="E17" i="11"/>
  <c r="E41" i="11" s="1"/>
  <c r="E43" i="11" s="1"/>
  <c r="D17" i="11"/>
  <c r="C17" i="11"/>
  <c r="AA17" i="12"/>
  <c r="Y17" i="12"/>
  <c r="Y41" i="12" s="1"/>
  <c r="Y43" i="12" s="1"/>
  <c r="X17" i="12"/>
  <c r="W17" i="12"/>
  <c r="W41" i="12" s="1"/>
  <c r="V17" i="12"/>
  <c r="U17" i="12"/>
  <c r="U41" i="12" s="1"/>
  <c r="T17" i="12"/>
  <c r="S17" i="12"/>
  <c r="R17" i="12"/>
  <c r="Q17" i="12"/>
  <c r="Q41" i="12" s="1"/>
  <c r="P17" i="12"/>
  <c r="P41" i="12" s="1"/>
  <c r="O17" i="12"/>
  <c r="O41" i="12" s="1"/>
  <c r="N17" i="12"/>
  <c r="M17" i="12"/>
  <c r="M41" i="12" s="1"/>
  <c r="L17" i="12"/>
  <c r="K17" i="12"/>
  <c r="J17" i="12"/>
  <c r="I17" i="12"/>
  <c r="I41" i="12" s="1"/>
  <c r="H17" i="12"/>
  <c r="H41" i="12" s="1"/>
  <c r="G17" i="12"/>
  <c r="F17" i="12"/>
  <c r="E17" i="12"/>
  <c r="E41" i="12" s="1"/>
  <c r="E43" i="12" s="1"/>
  <c r="D17" i="12"/>
  <c r="C17" i="12"/>
  <c r="AA17" i="1"/>
  <c r="Y17" i="1"/>
  <c r="Y41" i="1" s="1"/>
  <c r="Y43" i="1" s="1"/>
  <c r="X17" i="1"/>
  <c r="W17" i="1"/>
  <c r="W41" i="1" s="1"/>
  <c r="V17" i="1"/>
  <c r="U17" i="1"/>
  <c r="U41" i="1" s="1"/>
  <c r="T17" i="1"/>
  <c r="S17" i="1"/>
  <c r="R17" i="1"/>
  <c r="Q17" i="1"/>
  <c r="Q41" i="1" s="1"/>
  <c r="P17" i="1"/>
  <c r="P41" i="1" s="1"/>
  <c r="O17" i="1"/>
  <c r="O41" i="1" s="1"/>
  <c r="N17" i="1"/>
  <c r="M17" i="1"/>
  <c r="M41" i="1" s="1"/>
  <c r="L17" i="1"/>
  <c r="K17" i="1"/>
  <c r="J17" i="1"/>
  <c r="I17" i="1"/>
  <c r="I41" i="1" s="1"/>
  <c r="H17" i="1"/>
  <c r="H41" i="1" s="1"/>
  <c r="G17" i="1"/>
  <c r="G41" i="1" s="1"/>
  <c r="G43" i="1" s="1"/>
  <c r="H42" i="1" s="1"/>
  <c r="H43" i="1" s="1"/>
  <c r="I42" i="1" s="1"/>
  <c r="I43" i="1" s="1"/>
  <c r="F17" i="1"/>
  <c r="E17" i="1"/>
  <c r="E41" i="1" s="1"/>
  <c r="E43" i="1" s="1"/>
  <c r="D17" i="1"/>
  <c r="C17" i="1"/>
  <c r="I43" i="10" l="1"/>
  <c r="I43" i="8"/>
  <c r="I43" i="12"/>
  <c r="I43" i="11"/>
  <c r="I43" i="9"/>
  <c r="Z17" i="1"/>
  <c r="X41" i="1"/>
  <c r="Z17" i="12"/>
  <c r="X41" i="12"/>
  <c r="Z17" i="11"/>
  <c r="X41" i="11"/>
  <c r="Z17" i="10"/>
  <c r="X41" i="10"/>
  <c r="X43" i="9"/>
  <c r="Z43" i="9" s="1"/>
  <c r="X43" i="8"/>
  <c r="Z43" i="8" s="1"/>
  <c r="Z41" i="8"/>
  <c r="H43" i="7"/>
  <c r="I42" i="7" s="1"/>
  <c r="I43" i="7" s="1"/>
  <c r="H43" i="6"/>
  <c r="I42" i="6" s="1"/>
  <c r="I43" i="6" s="1"/>
  <c r="H43" i="5"/>
  <c r="I42" i="5" s="1"/>
  <c r="I43" i="5" s="1"/>
  <c r="J43" i="5" s="1"/>
  <c r="H43" i="4"/>
  <c r="I42" i="4" s="1"/>
  <c r="I43" i="4" s="1"/>
  <c r="H43" i="3"/>
  <c r="I42" i="3" s="1"/>
  <c r="I43" i="3" s="1"/>
  <c r="J43" i="3" s="1"/>
  <c r="H43" i="2"/>
  <c r="I42" i="2" s="1"/>
  <c r="I43" i="2" s="1"/>
  <c r="AA41" i="1"/>
  <c r="AA43" i="1" s="1"/>
  <c r="J41" i="12"/>
  <c r="AA41" i="12"/>
  <c r="AA43" i="12" s="1"/>
  <c r="J41" i="11"/>
  <c r="R41" i="11"/>
  <c r="J41" i="10"/>
  <c r="R41" i="10"/>
  <c r="R41" i="9"/>
  <c r="R41" i="8"/>
  <c r="I41" i="7"/>
  <c r="Q41" i="7"/>
  <c r="Y41" i="7"/>
  <c r="Y43" i="7" s="1"/>
  <c r="C41" i="1"/>
  <c r="C43" i="1" s="1"/>
  <c r="C41" i="12"/>
  <c r="C43" i="12" s="1"/>
  <c r="S41" i="12"/>
  <c r="C41" i="11"/>
  <c r="C43" i="11" s="1"/>
  <c r="S41" i="11"/>
  <c r="C41" i="10"/>
  <c r="C43" i="10" s="1"/>
  <c r="K41" i="10"/>
  <c r="S41" i="10"/>
  <c r="C41" i="9"/>
  <c r="C43" i="9" s="1"/>
  <c r="K41" i="9"/>
  <c r="S41" i="9"/>
  <c r="C41" i="8"/>
  <c r="C43" i="8" s="1"/>
  <c r="K41" i="8"/>
  <c r="S41" i="8"/>
  <c r="AA41" i="7"/>
  <c r="AA43" i="7" s="1"/>
  <c r="J41" i="6"/>
  <c r="R41" i="6"/>
  <c r="AA41" i="6"/>
  <c r="AA43" i="6" s="1"/>
  <c r="J41" i="5"/>
  <c r="R41" i="5"/>
  <c r="AA41" i="5"/>
  <c r="AA43" i="5" s="1"/>
  <c r="J41" i="4"/>
  <c r="R41" i="4"/>
  <c r="AA41" i="4"/>
  <c r="AA43" i="4" s="1"/>
  <c r="J41" i="3"/>
  <c r="R41" i="3"/>
  <c r="AA41" i="3"/>
  <c r="AA43" i="3" s="1"/>
  <c r="J41" i="2"/>
  <c r="R41" i="2"/>
  <c r="Z41" i="2"/>
  <c r="X43" i="2"/>
  <c r="Z43" i="2" s="1"/>
  <c r="J41" i="1"/>
  <c r="R41" i="1"/>
  <c r="R41" i="12"/>
  <c r="AA41" i="11"/>
  <c r="AA43" i="11" s="1"/>
  <c r="AA41" i="10"/>
  <c r="AA43" i="10" s="1"/>
  <c r="J41" i="9"/>
  <c r="AA41" i="9"/>
  <c r="AA43" i="9" s="1"/>
  <c r="J41" i="8"/>
  <c r="Y43" i="3"/>
  <c r="K41" i="1"/>
  <c r="S41" i="1"/>
  <c r="K41" i="12"/>
  <c r="K41" i="11"/>
  <c r="D41" i="9"/>
  <c r="D43" i="9" s="1"/>
  <c r="L41" i="9"/>
  <c r="T41" i="9"/>
  <c r="D41" i="8"/>
  <c r="D43" i="8" s="1"/>
  <c r="L41" i="8"/>
  <c r="T41" i="8"/>
  <c r="C41" i="7"/>
  <c r="C43" i="7" s="1"/>
  <c r="K41" i="7"/>
  <c r="S41" i="7"/>
  <c r="Z17" i="9"/>
  <c r="Y41" i="9"/>
  <c r="Y43" i="9" s="1"/>
  <c r="X41" i="7"/>
  <c r="X41" i="6"/>
  <c r="X41" i="5"/>
  <c r="X41" i="4"/>
  <c r="X41" i="3"/>
  <c r="Z30" i="12"/>
  <c r="Z30" i="10"/>
  <c r="Z30" i="9"/>
  <c r="K42" i="6"/>
  <c r="J43" i="6"/>
  <c r="K42" i="3"/>
  <c r="J43" i="1"/>
  <c r="K42" i="1"/>
  <c r="J43" i="11"/>
  <c r="K42" i="11"/>
  <c r="J43" i="9"/>
  <c r="K42" i="9"/>
  <c r="K42" i="8"/>
  <c r="J43" i="8"/>
  <c r="J43" i="2"/>
  <c r="K42" i="2"/>
  <c r="K42" i="5"/>
  <c r="J43" i="10"/>
  <c r="K42" i="10"/>
  <c r="K42" i="7"/>
  <c r="J43" i="7"/>
  <c r="K42" i="4"/>
  <c r="J43" i="4"/>
  <c r="K42" i="12"/>
  <c r="J43" i="12"/>
  <c r="Z41" i="9" l="1"/>
  <c r="Z41" i="3"/>
  <c r="X43" i="3"/>
  <c r="Z43" i="3" s="1"/>
  <c r="Z41" i="10"/>
  <c r="X43" i="10"/>
  <c r="Z43" i="10" s="1"/>
  <c r="Z41" i="1"/>
  <c r="X43" i="1"/>
  <c r="Z43" i="1" s="1"/>
  <c r="Z41" i="5"/>
  <c r="X43" i="5"/>
  <c r="Z43" i="5" s="1"/>
  <c r="Z41" i="4"/>
  <c r="X43" i="4"/>
  <c r="Z43" i="4" s="1"/>
  <c r="X43" i="7"/>
  <c r="Z43" i="7" s="1"/>
  <c r="Z41" i="7"/>
  <c r="Z41" i="11"/>
  <c r="X43" i="11"/>
  <c r="Z43" i="11" s="1"/>
  <c r="Z41" i="6"/>
  <c r="X43" i="6"/>
  <c r="Z43" i="6" s="1"/>
  <c r="Z41" i="12"/>
  <c r="X43" i="12"/>
  <c r="Z43" i="12" s="1"/>
  <c r="N42" i="5"/>
  <c r="K43" i="5"/>
  <c r="L42" i="5" s="1"/>
  <c r="L43" i="5" s="1"/>
  <c r="M42" i="5" s="1"/>
  <c r="M43" i="5" s="1"/>
  <c r="N42" i="4"/>
  <c r="K43" i="4"/>
  <c r="L42" i="4" s="1"/>
  <c r="L43" i="4" s="1"/>
  <c r="M42" i="4" s="1"/>
  <c r="M43" i="4" s="1"/>
  <c r="N42" i="11"/>
  <c r="K43" i="11"/>
  <c r="L42" i="11" s="1"/>
  <c r="L43" i="11" s="1"/>
  <c r="M42" i="11" s="1"/>
  <c r="M43" i="11" s="1"/>
  <c r="N42" i="12"/>
  <c r="K43" i="12"/>
  <c r="L42" i="12" s="1"/>
  <c r="L43" i="12" s="1"/>
  <c r="M42" i="12" s="1"/>
  <c r="M43" i="12" s="1"/>
  <c r="N42" i="2"/>
  <c r="K43" i="2"/>
  <c r="L42" i="2" s="1"/>
  <c r="L43" i="2" s="1"/>
  <c r="M42" i="2" s="1"/>
  <c r="M43" i="2" s="1"/>
  <c r="N42" i="1"/>
  <c r="K43" i="1"/>
  <c r="L42" i="1" s="1"/>
  <c r="L43" i="1" s="1"/>
  <c r="M42" i="1" s="1"/>
  <c r="M43" i="1" s="1"/>
  <c r="N42" i="3"/>
  <c r="K43" i="3"/>
  <c r="L42" i="3" s="1"/>
  <c r="L43" i="3" s="1"/>
  <c r="M42" i="3" s="1"/>
  <c r="M43" i="3" s="1"/>
  <c r="N42" i="7"/>
  <c r="K43" i="7"/>
  <c r="L42" i="7" s="1"/>
  <c r="L43" i="7" s="1"/>
  <c r="M42" i="7" s="1"/>
  <c r="M43" i="7" s="1"/>
  <c r="N42" i="8"/>
  <c r="K43" i="8"/>
  <c r="L42" i="8" s="1"/>
  <c r="L43" i="8" s="1"/>
  <c r="M42" i="8" s="1"/>
  <c r="M43" i="8" s="1"/>
  <c r="N42" i="10"/>
  <c r="K43" i="10"/>
  <c r="L42" i="10" s="1"/>
  <c r="L43" i="10" s="1"/>
  <c r="M42" i="10" s="1"/>
  <c r="M43" i="10" s="1"/>
  <c r="N42" i="9"/>
  <c r="K43" i="9"/>
  <c r="L42" i="9" s="1"/>
  <c r="L43" i="9" s="1"/>
  <c r="M42" i="9" s="1"/>
  <c r="M43" i="9" s="1"/>
  <c r="N42" i="6"/>
  <c r="K43" i="6"/>
  <c r="L42" i="6" s="1"/>
  <c r="L43" i="6" s="1"/>
  <c r="M42" i="6" s="1"/>
  <c r="M43" i="6" s="1"/>
  <c r="N43" i="12" l="1"/>
  <c r="O42" i="12"/>
  <c r="O42" i="11"/>
  <c r="N43" i="11"/>
  <c r="N43" i="6"/>
  <c r="O42" i="6"/>
  <c r="O42" i="9"/>
  <c r="N43" i="9"/>
  <c r="O42" i="2"/>
  <c r="N43" i="2"/>
  <c r="O42" i="7"/>
  <c r="N43" i="7"/>
  <c r="N43" i="3"/>
  <c r="O42" i="3"/>
  <c r="O42" i="10"/>
  <c r="N43" i="10"/>
  <c r="N43" i="1"/>
  <c r="O42" i="1"/>
  <c r="O42" i="4"/>
  <c r="N43" i="4"/>
  <c r="N43" i="8"/>
  <c r="O42" i="8"/>
  <c r="N43" i="5"/>
  <c r="O42" i="5"/>
  <c r="O43" i="8" l="1"/>
  <c r="P42" i="8" s="1"/>
  <c r="P43" i="8" s="1"/>
  <c r="Q42" i="8" s="1"/>
  <c r="Q43" i="8" s="1"/>
  <c r="R42" i="8"/>
  <c r="R42" i="5"/>
  <c r="O43" i="5"/>
  <c r="P42" i="5" s="1"/>
  <c r="P43" i="5" s="1"/>
  <c r="Q42" i="5" s="1"/>
  <c r="Q43" i="5" s="1"/>
  <c r="O43" i="10"/>
  <c r="P42" i="10" s="1"/>
  <c r="P43" i="10" s="1"/>
  <c r="Q42" i="10" s="1"/>
  <c r="Q43" i="10" s="1"/>
  <c r="R42" i="10"/>
  <c r="R42" i="9"/>
  <c r="O43" i="9"/>
  <c r="P42" i="9" s="1"/>
  <c r="P43" i="9" s="1"/>
  <c r="Q42" i="9" s="1"/>
  <c r="Q43" i="9" s="1"/>
  <c r="R42" i="3"/>
  <c r="O43" i="3"/>
  <c r="P42" i="3" s="1"/>
  <c r="P43" i="3" s="1"/>
  <c r="Q42" i="3" s="1"/>
  <c r="Q43" i="3" s="1"/>
  <c r="O43" i="6"/>
  <c r="P42" i="6" s="1"/>
  <c r="P43" i="6" s="1"/>
  <c r="Q42" i="6" s="1"/>
  <c r="Q43" i="6" s="1"/>
  <c r="R42" i="6"/>
  <c r="R42" i="4"/>
  <c r="O43" i="4"/>
  <c r="P42" i="4" s="1"/>
  <c r="P43" i="4" s="1"/>
  <c r="Q42" i="4" s="1"/>
  <c r="Q43" i="4" s="1"/>
  <c r="O43" i="7"/>
  <c r="P42" i="7" s="1"/>
  <c r="P43" i="7" s="1"/>
  <c r="Q42" i="7" s="1"/>
  <c r="Q43" i="7" s="1"/>
  <c r="R42" i="7"/>
  <c r="R42" i="11"/>
  <c r="O43" i="11"/>
  <c r="P42" i="11" s="1"/>
  <c r="P43" i="11" s="1"/>
  <c r="Q42" i="11" s="1"/>
  <c r="Q43" i="11" s="1"/>
  <c r="R42" i="1"/>
  <c r="O43" i="1"/>
  <c r="P42" i="1" s="1"/>
  <c r="P43" i="1" s="1"/>
  <c r="Q42" i="1" s="1"/>
  <c r="Q43" i="1" s="1"/>
  <c r="R42" i="12"/>
  <c r="O43" i="12"/>
  <c r="P42" i="12" s="1"/>
  <c r="P43" i="12" s="1"/>
  <c r="Q42" i="12" s="1"/>
  <c r="Q43" i="12" s="1"/>
  <c r="O43" i="2"/>
  <c r="P42" i="2" s="1"/>
  <c r="P43" i="2" s="1"/>
  <c r="Q42" i="2" s="1"/>
  <c r="Q43" i="2" s="1"/>
  <c r="R42" i="2"/>
  <c r="R43" i="2" l="1"/>
  <c r="S42" i="2"/>
  <c r="S42" i="12"/>
  <c r="R43" i="12"/>
  <c r="S42" i="1"/>
  <c r="R43" i="1"/>
  <c r="R43" i="9"/>
  <c r="S42" i="9"/>
  <c r="S42" i="7"/>
  <c r="R43" i="7"/>
  <c r="S42" i="4"/>
  <c r="R43" i="4"/>
  <c r="R43" i="10"/>
  <c r="S42" i="10"/>
  <c r="S42" i="5"/>
  <c r="R43" i="5"/>
  <c r="R43" i="6"/>
  <c r="S42" i="6"/>
  <c r="R43" i="11"/>
  <c r="S42" i="11"/>
  <c r="R43" i="3"/>
  <c r="S42" i="3"/>
  <c r="S42" i="8"/>
  <c r="R43" i="8"/>
  <c r="V42" i="9" l="1"/>
  <c r="S43" i="9"/>
  <c r="T42" i="9" s="1"/>
  <c r="T43" i="9" s="1"/>
  <c r="U42" i="9" s="1"/>
  <c r="U43" i="9" s="1"/>
  <c r="V43" i="9" s="1"/>
  <c r="W43" i="9" s="1"/>
  <c r="V42" i="8"/>
  <c r="S43" i="8"/>
  <c r="T42" i="8" s="1"/>
  <c r="T43" i="8" s="1"/>
  <c r="U42" i="8" s="1"/>
  <c r="U43" i="8" s="1"/>
  <c r="V43" i="8" s="1"/>
  <c r="W43" i="8" s="1"/>
  <c r="V42" i="5"/>
  <c r="S43" i="5"/>
  <c r="T42" i="5" s="1"/>
  <c r="T43" i="5" s="1"/>
  <c r="U42" i="5" s="1"/>
  <c r="U43" i="5" s="1"/>
  <c r="V43" i="5" s="1"/>
  <c r="W43" i="5" s="1"/>
  <c r="V42" i="3"/>
  <c r="S43" i="3"/>
  <c r="T42" i="3" s="1"/>
  <c r="T43" i="3" s="1"/>
  <c r="U42" i="3" s="1"/>
  <c r="U43" i="3" s="1"/>
  <c r="V43" i="3" s="1"/>
  <c r="W43" i="3" s="1"/>
  <c r="V42" i="10"/>
  <c r="S43" i="10"/>
  <c r="T42" i="10" s="1"/>
  <c r="T43" i="10" s="1"/>
  <c r="U42" i="10" s="1"/>
  <c r="U43" i="10" s="1"/>
  <c r="V43" i="10" s="1"/>
  <c r="W43" i="10" s="1"/>
  <c r="V42" i="1"/>
  <c r="S43" i="1"/>
  <c r="T42" i="1" s="1"/>
  <c r="T43" i="1" s="1"/>
  <c r="U42" i="1" s="1"/>
  <c r="U43" i="1" s="1"/>
  <c r="V43" i="1" s="1"/>
  <c r="W43" i="1" s="1"/>
  <c r="V42" i="11"/>
  <c r="S43" i="11"/>
  <c r="T42" i="11" s="1"/>
  <c r="T43" i="11" s="1"/>
  <c r="U42" i="11" s="1"/>
  <c r="U43" i="11" s="1"/>
  <c r="V43" i="11" s="1"/>
  <c r="W43" i="11" s="1"/>
  <c r="V42" i="4"/>
  <c r="S43" i="4"/>
  <c r="T42" i="4" s="1"/>
  <c r="T43" i="4" s="1"/>
  <c r="U42" i="4" s="1"/>
  <c r="U43" i="4" s="1"/>
  <c r="V43" i="4" s="1"/>
  <c r="W43" i="4" s="1"/>
  <c r="V42" i="12"/>
  <c r="S43" i="12"/>
  <c r="T42" i="12" s="1"/>
  <c r="T43" i="12" s="1"/>
  <c r="U42" i="12" s="1"/>
  <c r="U43" i="12" s="1"/>
  <c r="V43" i="12" s="1"/>
  <c r="W43" i="12" s="1"/>
  <c r="V42" i="6"/>
  <c r="S43" i="6"/>
  <c r="T42" i="6" s="1"/>
  <c r="T43" i="6" s="1"/>
  <c r="U42" i="6" s="1"/>
  <c r="U43" i="6" s="1"/>
  <c r="V43" i="6" s="1"/>
  <c r="W43" i="6" s="1"/>
  <c r="V42" i="2"/>
  <c r="S43" i="2"/>
  <c r="T42" i="2" s="1"/>
  <c r="T43" i="2" s="1"/>
  <c r="U42" i="2" s="1"/>
  <c r="U43" i="2" s="1"/>
  <c r="V43" i="2" s="1"/>
  <c r="W43" i="2" s="1"/>
  <c r="V42" i="7"/>
  <c r="S43" i="7"/>
  <c r="T42" i="7" s="1"/>
  <c r="T43" i="7" s="1"/>
  <c r="U42" i="7" s="1"/>
  <c r="U43" i="7" s="1"/>
  <c r="V43" i="7" s="1"/>
  <c r="W43" i="7" s="1"/>
</calcChain>
</file>

<file path=xl/sharedStrings.xml><?xml version="1.0" encoding="utf-8"?>
<sst xmlns="http://schemas.openxmlformats.org/spreadsheetml/2006/main" count="1356" uniqueCount="81">
  <si>
    <t>Gauteng: City of Ekurhuleni (EKU) - Table C7 Quarterly Budgeted Cash Flows ( Water management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</si>
  <si>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</si>
  <si>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</si>
  <si>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</si>
  <si>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</si>
  <si>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</si>
  <si>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</si>
  <si>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</si>
  <si>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</si>
  <si>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</si>
  <si>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</si>
  <si>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</si>
  <si>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</si>
  <si>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</si>
  <si>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</si>
  <si>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</si>
  <si>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</si>
  <si>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</si>
  <si>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</si>
  <si>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</si>
  <si>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</si>
  <si>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</si>
  <si>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</si>
  <si>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</si>
  <si>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</si>
  <si>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</si>
  <si>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</si>
  <si>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</si>
  <si>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</si>
  <si>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</si>
  <si>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</si>
  <si>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</si>
  <si>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</si>
  <si>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</si>
  <si>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</si>
  <si>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</si>
  <si>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</si>
  <si>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</si>
  <si>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</si>
  <si>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</si>
  <si>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</si>
  <si>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</si>
  <si>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</si>
  <si>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</si>
  <si>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</si>
  <si>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</si>
  <si>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</si>
  <si>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</si>
  <si>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</si>
  <si>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</si>
  <si>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</si>
  <si>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</si>
  <si>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</si>
  <si>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Capital assets</t>
  </si>
  <si>
    <t>Retention (Capital) (Only V.7.2)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</si>
  <si>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</si>
  <si>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</si>
  <si>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</si>
  <si>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</si>
  <si>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</si>
  <si>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</si>
  <si>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</si>
  <si>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</si>
  <si>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</si>
  <si>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</si>
  <si>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</si>
  <si>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City of Johannesburg (JHB) - Table C7 Quarterly Budgeted Cash Flows ( Water management                                   ) for 3rd Quarter ended 31 March 2026 (Figures Finalised as at 2026/05/05)</t>
  </si>
  <si>
    <t>Gauteng: City of Tshwane (TSH) - Table C7 Quarterly Budgeted Cash Flows ( Water management                                   ) for 3rd Quarter ended 31 March 2026 (Figures Finalised as at 2026/05/05)</t>
  </si>
  <si>
    <t>Gauteng: Emfuleni (GT421) - Table C7 Quarterly Budgeted Cash Flows ( Water management                                   ) for 3rd Quarter ended 31 March 2026 (Figures Finalised as at 2026/05/05)</t>
  </si>
  <si>
    <t>Gauteng: Midvaal (GT422) - Table C7 Quarterly Budgeted Cash Flows ( Water management                                   ) for 3rd Quarter ended 31 March 2026 (Figures Finalised as at 2026/05/05)</t>
  </si>
  <si>
    <t>Gauteng: Lesedi (GT423) - Table C7 Quarterly Budgeted Cash Flows ( Water management                                   ) for 3rd Quarter ended 31 March 2026 (Figures Finalised as at 2026/05/05)</t>
  </si>
  <si>
    <t>Gauteng: Sedibeng (DC42) - Table C7 Quarterly Budgeted Cash Flows ( Water management                                   ) for 3rd Quarter ended 31 March 2026 (Figures Finalised as at 2026/05/05)</t>
  </si>
  <si>
    <t>Gauteng: Mogale City (GT481) - Table C7 Quarterly Budgeted Cash Flows ( Water management                                   ) for 3rd Quarter ended 31 March 2026 (Figures Finalised as at 2026/05/05)</t>
  </si>
  <si>
    <t>Gauteng: Merafong City (GT484) - Table C7 Quarterly Budgeted Cash Flows ( Water management                                   ) for 3rd Quarter ended 31 March 2026 (Figures Finalised as at 2026/05/05)</t>
  </si>
  <si>
    <t>Gauteng: Rand West City (GT485) - Table C7 Quarterly Budgeted Cash Flows ( Water management                                   ) for 3rd Quarter ended 31 March 2026 (Figures Finalised as at 2026/05/05)</t>
  </si>
  <si>
    <t>Gauteng: West Rand (DC48) - Table C7 Quarterly Budgeted Cash Flows ( Water management                                   ) for 3rd Quarter ended 31 March 2026 (Figures Finalised as at 2026/05/05)</t>
  </si>
  <si>
    <t>Summary - Table C7 Quarterly Budgeted Cash Flows ( Water management                                   ) for 3rd Quarter ended 31 March 2026 (Figures Finalised as at 2026/05/05)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</si>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</sst>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3" xfId="0" applyFont="1" applyBorder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2" fillId="0" borderId="17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-11241805631</v>
      </c>
      <c r="D14" s="18"/>
      <c r="E14" s="19">
        <v>-5713788155</v>
      </c>
      <c r="F14" s="20">
        <v>-5713788155</v>
      </c>
      <c r="G14" s="20">
        <v>-439687145</v>
      </c>
      <c r="H14" s="20">
        <v>-1048786970</v>
      </c>
      <c r="I14" s="20">
        <v>-657616789</v>
      </c>
      <c r="J14" s="20">
        <v>-2146090904</v>
      </c>
      <c r="K14" s="20">
        <v>-1038011407</v>
      </c>
      <c r="L14" s="20">
        <v>-971705250</v>
      </c>
      <c r="M14" s="20">
        <v>-1480402260</v>
      </c>
      <c r="N14" s="20">
        <v>-3490118917</v>
      </c>
      <c r="O14" s="20">
        <v>-1180789788</v>
      </c>
      <c r="P14" s="20">
        <v>-1009936671</v>
      </c>
      <c r="Q14" s="20">
        <v>-1071340245</v>
      </c>
      <c r="R14" s="20">
        <v>-3262066704</v>
      </c>
      <c r="S14" s="20"/>
      <c r="T14" s="20"/>
      <c r="U14" s="20"/>
      <c r="V14" s="20"/>
      <c r="W14" s="20">
        <v>-8898276525</v>
      </c>
      <c r="X14" s="20">
        <v>-4285341117</v>
      </c>
      <c r="Y14" s="20">
        <v>-4612935408</v>
      </c>
      <c r="Z14" s="21">
        <v>107.64453242007805</v>
      </c>
      <c r="AA14" s="22">
        <v>-5713788155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>
        <v>-961029801</v>
      </c>
      <c r="F16" s="20">
        <v>-969029801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-726772374</v>
      </c>
      <c r="Y16" s="20">
        <v>726772374</v>
      </c>
      <c r="Z16" s="21">
        <v>-100</v>
      </c>
      <c r="AA16" s="22">
        <v>-969029801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-11241805631</v>
      </c>
      <c r="D17" s="26">
        <f>SUM(D6:D16)</f>
        <v>0</v>
      </c>
      <c r="E17" s="27">
        <f t="shared" si="0"/>
        <v>-6674817956</v>
      </c>
      <c r="F17" s="28">
        <f t="shared" si="0"/>
        <v>-6682817956</v>
      </c>
      <c r="G17" s="28">
        <f t="shared" si="0"/>
        <v>-439687145</v>
      </c>
      <c r="H17" s="28">
        <f t="shared" si="0"/>
        <v>-1048786970</v>
      </c>
      <c r="I17" s="28">
        <f t="shared" si="0"/>
        <v>-657616789</v>
      </c>
      <c r="J17" s="28">
        <f t="shared" si="0"/>
        <v>-2146090904</v>
      </c>
      <c r="K17" s="28">
        <f t="shared" si="0"/>
        <v>-1038011407</v>
      </c>
      <c r="L17" s="28">
        <f t="shared" si="0"/>
        <v>-971705250</v>
      </c>
      <c r="M17" s="28">
        <f t="shared" si="0"/>
        <v>-1480402260</v>
      </c>
      <c r="N17" s="28">
        <f t="shared" si="0"/>
        <v>-3490118917</v>
      </c>
      <c r="O17" s="28">
        <f t="shared" si="0"/>
        <v>-1180789788</v>
      </c>
      <c r="P17" s="28">
        <f t="shared" si="0"/>
        <v>-1009936671</v>
      </c>
      <c r="Q17" s="28">
        <f t="shared" si="0"/>
        <v>-1071340245</v>
      </c>
      <c r="R17" s="28">
        <f t="shared" si="0"/>
        <v>-3262066704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-8898276525</v>
      </c>
      <c r="X17" s="28">
        <f t="shared" si="0"/>
        <v>-5012113491</v>
      </c>
      <c r="Y17" s="28">
        <f t="shared" si="0"/>
        <v>-3886163034</v>
      </c>
      <c r="Z17" s="29">
        <f>+IF(X17&lt;&gt;0,+(Y17/X17)*100,0)</f>
        <v>77.535415767783149</v>
      </c>
      <c r="AA17" s="30">
        <f>SUM(AA6:AA16)</f>
        <v>-6682817956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-11241805631</v>
      </c>
      <c r="D41" s="32">
        <f>+D17+D30+D39</f>
        <v>0</v>
      </c>
      <c r="E41" s="33">
        <f t="shared" si="3"/>
        <v>-6674817956</v>
      </c>
      <c r="F41" s="34">
        <f t="shared" si="3"/>
        <v>-6682817956</v>
      </c>
      <c r="G41" s="34">
        <f t="shared" si="3"/>
        <v>-439687145</v>
      </c>
      <c r="H41" s="34">
        <f t="shared" si="3"/>
        <v>-1048786970</v>
      </c>
      <c r="I41" s="34">
        <f t="shared" si="3"/>
        <v>-657616789</v>
      </c>
      <c r="J41" s="34">
        <f t="shared" si="3"/>
        <v>-2146090904</v>
      </c>
      <c r="K41" s="34">
        <f t="shared" si="3"/>
        <v>-1038011407</v>
      </c>
      <c r="L41" s="34">
        <f t="shared" si="3"/>
        <v>-971705250</v>
      </c>
      <c r="M41" s="34">
        <f t="shared" si="3"/>
        <v>-1480402260</v>
      </c>
      <c r="N41" s="34">
        <f t="shared" si="3"/>
        <v>-3490118917</v>
      </c>
      <c r="O41" s="34">
        <f t="shared" si="3"/>
        <v>-1180789788</v>
      </c>
      <c r="P41" s="34">
        <f t="shared" si="3"/>
        <v>-1009936671</v>
      </c>
      <c r="Q41" s="34">
        <f t="shared" si="3"/>
        <v>-1071340245</v>
      </c>
      <c r="R41" s="34">
        <f t="shared" si="3"/>
        <v>-3262066704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-8898276525</v>
      </c>
      <c r="X41" s="34">
        <f t="shared" si="3"/>
        <v>-5012113491</v>
      </c>
      <c r="Y41" s="34">
        <f t="shared" si="3"/>
        <v>-3886163034</v>
      </c>
      <c r="Z41" s="35">
        <f>+IF(X41&lt;&gt;0,+(Y41/X41)*100,0)</f>
        <v>77.535415767783149</v>
      </c>
      <c r="AA41" s="36">
        <f>+AA17+AA30+AA39</f>
        <v>-6682817956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-439687145</v>
      </c>
      <c r="I42" s="34">
        <f>+H43+I60</f>
        <v>-1488474115</v>
      </c>
      <c r="J42" s="34">
        <f>+G42</f>
        <v>0</v>
      </c>
      <c r="K42" s="34">
        <f>+I43+K60</f>
        <v>-2146090904</v>
      </c>
      <c r="L42" s="34">
        <f>+K43+L60</f>
        <v>-3184102311</v>
      </c>
      <c r="M42" s="34">
        <f>+L43+M60</f>
        <v>-4155807561</v>
      </c>
      <c r="N42" s="34">
        <f>+K42</f>
        <v>-2146090904</v>
      </c>
      <c r="O42" s="34">
        <f>+M43+O60</f>
        <v>-5636209821</v>
      </c>
      <c r="P42" s="34">
        <f>+O43+P60</f>
        <v>-6816999609</v>
      </c>
      <c r="Q42" s="34">
        <f>+P43+Q60</f>
        <v>-7826936280</v>
      </c>
      <c r="R42" s="34">
        <f>+O42</f>
        <v>-5636209821</v>
      </c>
      <c r="S42" s="34">
        <f>+Q43+S60</f>
        <v>-8898276525</v>
      </c>
      <c r="T42" s="34">
        <f>+S43+T60</f>
        <v>-8898276525</v>
      </c>
      <c r="U42" s="34">
        <f>+T43+U60</f>
        <v>-8898276525</v>
      </c>
      <c r="V42" s="34">
        <f>+S42</f>
        <v>-8898276525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-11241805631</v>
      </c>
      <c r="D43" s="44">
        <f t="shared" ref="D43:AA43" si="4">+D41+D42</f>
        <v>0</v>
      </c>
      <c r="E43" s="45">
        <f t="shared" si="4"/>
        <v>-6674817956</v>
      </c>
      <c r="F43" s="46">
        <f t="shared" si="4"/>
        <v>-6682817956</v>
      </c>
      <c r="G43" s="46">
        <f t="shared" si="4"/>
        <v>-439687145</v>
      </c>
      <c r="H43" s="46">
        <f t="shared" si="4"/>
        <v>-1488474115</v>
      </c>
      <c r="I43" s="46">
        <f t="shared" si="4"/>
        <v>-2146090904</v>
      </c>
      <c r="J43" s="46">
        <f>+I43</f>
        <v>-2146090904</v>
      </c>
      <c r="K43" s="46">
        <f t="shared" si="4"/>
        <v>-3184102311</v>
      </c>
      <c r="L43" s="46">
        <f t="shared" si="4"/>
        <v>-4155807561</v>
      </c>
      <c r="M43" s="46">
        <f t="shared" si="4"/>
        <v>-5636209821</v>
      </c>
      <c r="N43" s="46">
        <f>+M43</f>
        <v>-5636209821</v>
      </c>
      <c r="O43" s="46">
        <f t="shared" si="4"/>
        <v>-6816999609</v>
      </c>
      <c r="P43" s="46">
        <f t="shared" si="4"/>
        <v>-7826936280</v>
      </c>
      <c r="Q43" s="46">
        <f t="shared" si="4"/>
        <v>-8898276525</v>
      </c>
      <c r="R43" s="46">
        <f>+Q43</f>
        <v>-8898276525</v>
      </c>
      <c r="S43" s="46">
        <f t="shared" si="4"/>
        <v>-8898276525</v>
      </c>
      <c r="T43" s="46">
        <f t="shared" si="4"/>
        <v>-8898276525</v>
      </c>
      <c r="U43" s="46">
        <f t="shared" si="4"/>
        <v>-8898276525</v>
      </c>
      <c r="V43" s="46">
        <f>+U43</f>
        <v>-8898276525</v>
      </c>
      <c r="W43" s="46">
        <f>+V43</f>
        <v>-8898276525</v>
      </c>
      <c r="X43" s="46">
        <f t="shared" si="4"/>
        <v>-5012113491</v>
      </c>
      <c r="Y43" s="46">
        <f t="shared" si="4"/>
        <v>-3886163034</v>
      </c>
      <c r="Z43" s="47">
        <f>+IF(X43&lt;&gt;0,+(Y43/X43)*100,0)</f>
        <v>77.535415767783149</v>
      </c>
      <c r="AA43" s="48">
        <f t="shared" si="4"/>
        <v>-6682817956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9164920003</v>
      </c>
      <c r="F7" s="20">
        <v>9107689001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6829110180</v>
      </c>
      <c r="Y7" s="20">
        <v>-6829110180</v>
      </c>
      <c r="Z7" s="21">
        <v>-100</v>
      </c>
      <c r="AA7" s="22">
        <v>9107689001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-7234990945</v>
      </c>
      <c r="F14" s="20">
        <v>-7254312195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-5443794004</v>
      </c>
      <c r="Y14" s="20">
        <v>5443794004</v>
      </c>
      <c r="Z14" s="21">
        <v>-100</v>
      </c>
      <c r="AA14" s="22">
        <v>-7254312195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1929929058</v>
      </c>
      <c r="F17" s="28">
        <f t="shared" si="0"/>
        <v>1853376806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1385316176</v>
      </c>
      <c r="Y17" s="28">
        <f t="shared" si="0"/>
        <v>-1385316176</v>
      </c>
      <c r="Z17" s="29">
        <f>+IF(X17&lt;&gt;0,+(Y17/X17)*100,0)</f>
        <v>-100</v>
      </c>
      <c r="AA17" s="30">
        <f>SUM(AA6:AA16)</f>
        <v>1853376806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1929929058</v>
      </c>
      <c r="F41" s="34">
        <f t="shared" si="3"/>
        <v>1853376806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1385316176</v>
      </c>
      <c r="Y41" s="34">
        <f t="shared" si="3"/>
        <v>-1385316176</v>
      </c>
      <c r="Z41" s="35">
        <f>+IF(X41&lt;&gt;0,+(Y41/X41)*100,0)</f>
        <v>-100</v>
      </c>
      <c r="AA41" s="36">
        <f>+AA17+AA30+AA39</f>
        <v>1853376806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>
        <v>-228223847</v>
      </c>
      <c r="H42" s="34">
        <f>+G43+H60</f>
        <v>-480521927</v>
      </c>
      <c r="I42" s="34">
        <f>+H43+I60</f>
        <v>-637247092</v>
      </c>
      <c r="J42" s="34">
        <f>+G42</f>
        <v>-228223847</v>
      </c>
      <c r="K42" s="34">
        <f>+I43+K60</f>
        <v>-276859689</v>
      </c>
      <c r="L42" s="34">
        <f>+K43+L60</f>
        <v>-2010949377</v>
      </c>
      <c r="M42" s="34">
        <f>+L43+M60</f>
        <v>-1310373229</v>
      </c>
      <c r="N42" s="34">
        <f>+K42</f>
        <v>-276859689</v>
      </c>
      <c r="O42" s="34">
        <f>+M43+O60</f>
        <v>70065933</v>
      </c>
      <c r="P42" s="34">
        <f>+O43+P60</f>
        <v>-1347237898</v>
      </c>
      <c r="Q42" s="34">
        <f>+P43+Q60</f>
        <v>-720073793</v>
      </c>
      <c r="R42" s="34">
        <f>+O42</f>
        <v>70065933</v>
      </c>
      <c r="S42" s="34">
        <f>+Q43+S60</f>
        <v>-720073793</v>
      </c>
      <c r="T42" s="34">
        <f>+S43+T60</f>
        <v>-720073793</v>
      </c>
      <c r="U42" s="34">
        <f>+T43+U60</f>
        <v>-720073793</v>
      </c>
      <c r="V42" s="34">
        <f>+S42</f>
        <v>-720073793</v>
      </c>
      <c r="W42" s="34">
        <f>+G42</f>
        <v>-228223847</v>
      </c>
      <c r="X42" s="34"/>
      <c r="Y42" s="34">
        <f>+W42-X42</f>
        <v>-228223847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1929929058</v>
      </c>
      <c r="F43" s="46">
        <f t="shared" si="4"/>
        <v>1853376806</v>
      </c>
      <c r="G43" s="46">
        <f t="shared" si="4"/>
        <v>-228223847</v>
      </c>
      <c r="H43" s="46">
        <f t="shared" si="4"/>
        <v>-480521927</v>
      </c>
      <c r="I43" s="46">
        <f t="shared" si="4"/>
        <v>-637247092</v>
      </c>
      <c r="J43" s="46">
        <f>+I43</f>
        <v>-637247092</v>
      </c>
      <c r="K43" s="46">
        <f t="shared" si="4"/>
        <v>-276859689</v>
      </c>
      <c r="L43" s="46">
        <f t="shared" si="4"/>
        <v>-2010949377</v>
      </c>
      <c r="M43" s="46">
        <f t="shared" si="4"/>
        <v>-1310373229</v>
      </c>
      <c r="N43" s="46">
        <f>+M43</f>
        <v>-1310373229</v>
      </c>
      <c r="O43" s="46">
        <f t="shared" si="4"/>
        <v>70065933</v>
      </c>
      <c r="P43" s="46">
        <f t="shared" si="4"/>
        <v>-1347237898</v>
      </c>
      <c r="Q43" s="46">
        <f t="shared" si="4"/>
        <v>-720073793</v>
      </c>
      <c r="R43" s="46">
        <f>+Q43</f>
        <v>-720073793</v>
      </c>
      <c r="S43" s="46">
        <f t="shared" si="4"/>
        <v>-720073793</v>
      </c>
      <c r="T43" s="46">
        <f t="shared" si="4"/>
        <v>-720073793</v>
      </c>
      <c r="U43" s="46">
        <f t="shared" si="4"/>
        <v>-720073793</v>
      </c>
      <c r="V43" s="46">
        <f>+U43</f>
        <v>-720073793</v>
      </c>
      <c r="W43" s="46">
        <f>+V43</f>
        <v>-720073793</v>
      </c>
      <c r="X43" s="46">
        <f t="shared" si="4"/>
        <v>1385316176</v>
      </c>
      <c r="Y43" s="46">
        <f t="shared" si="4"/>
        <v>-1613540023</v>
      </c>
      <c r="Z43" s="47">
        <f>+IF(X43&lt;&gt;0,+(Y43/X43)*100,0)</f>
        <v>-116.47449520577892</v>
      </c>
      <c r="AA43" s="48">
        <f t="shared" si="4"/>
        <v>1853376806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8" hidden="1" x14ac:dyDescent="0.25">
      <c r="G60">
        <v>-228223847</v>
      </c>
      <c r="H60">
        <v>-252298080</v>
      </c>
      <c r="I60">
        <v>-156725165</v>
      </c>
      <c r="J60">
        <v>-228223847</v>
      </c>
      <c r="K60">
        <v>360387403</v>
      </c>
      <c r="L60">
        <v>-1734089688</v>
      </c>
      <c r="M60">
        <v>700576148</v>
      </c>
      <c r="N60">
        <v>360387403</v>
      </c>
      <c r="O60">
        <v>1380439162</v>
      </c>
      <c r="P60">
        <v>-1417303831</v>
      </c>
      <c r="Q60">
        <v>627164105</v>
      </c>
      <c r="R60">
        <v>1380439162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7942939581</v>
      </c>
      <c r="F7" s="20">
        <v>-5864580404</v>
      </c>
      <c r="G7" s="20">
        <v>128145518</v>
      </c>
      <c r="H7" s="20">
        <v>128145518</v>
      </c>
      <c r="I7" s="20">
        <v>-236034085</v>
      </c>
      <c r="J7" s="20">
        <v>20256951</v>
      </c>
      <c r="K7" s="20">
        <v>518619547</v>
      </c>
      <c r="L7" s="20">
        <v>476337358</v>
      </c>
      <c r="M7" s="20">
        <v>1079024895</v>
      </c>
      <c r="N7" s="20">
        <v>2073981800</v>
      </c>
      <c r="O7" s="20">
        <v>42834170</v>
      </c>
      <c r="P7" s="20">
        <v>1582588737</v>
      </c>
      <c r="Q7" s="20">
        <v>-3719661658</v>
      </c>
      <c r="R7" s="20">
        <v>-2094238751</v>
      </c>
      <c r="S7" s="20"/>
      <c r="T7" s="20"/>
      <c r="U7" s="20"/>
      <c r="V7" s="20"/>
      <c r="W7" s="20"/>
      <c r="X7" s="20">
        <v>-4294357609</v>
      </c>
      <c r="Y7" s="20">
        <v>4294357609</v>
      </c>
      <c r="Z7" s="21">
        <v>-100</v>
      </c>
      <c r="AA7" s="22">
        <v>-5864580404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10000000</v>
      </c>
      <c r="F9" s="20"/>
      <c r="G9" s="20"/>
      <c r="H9" s="20"/>
      <c r="I9" s="20"/>
      <c r="J9" s="20"/>
      <c r="K9" s="20"/>
      <c r="L9" s="20">
        <v>3323</v>
      </c>
      <c r="M9" s="20">
        <v>51520</v>
      </c>
      <c r="N9" s="20">
        <v>54843</v>
      </c>
      <c r="O9" s="20">
        <v>2723</v>
      </c>
      <c r="P9" s="20">
        <v>1583627</v>
      </c>
      <c r="Q9" s="20">
        <v>-1641193</v>
      </c>
      <c r="R9" s="20">
        <v>-54843</v>
      </c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>
        <v>23251254</v>
      </c>
      <c r="J10" s="20">
        <v>23251254</v>
      </c>
      <c r="K10" s="20">
        <v>85865597</v>
      </c>
      <c r="L10" s="20">
        <v>-46504899</v>
      </c>
      <c r="M10" s="20">
        <v>193168647</v>
      </c>
      <c r="N10" s="20">
        <v>232529345</v>
      </c>
      <c r="O10" s="20">
        <v>12187860</v>
      </c>
      <c r="P10" s="20">
        <v>143646496</v>
      </c>
      <c r="Q10" s="20">
        <v>-86023416</v>
      </c>
      <c r="R10" s="20">
        <v>69810940</v>
      </c>
      <c r="S10" s="20"/>
      <c r="T10" s="20"/>
      <c r="U10" s="20"/>
      <c r="V10" s="20"/>
      <c r="W10" s="20">
        <v>325591539</v>
      </c>
      <c r="X10" s="20"/>
      <c r="Y10" s="20">
        <v>325591539</v>
      </c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-350628</v>
      </c>
      <c r="D14" s="18"/>
      <c r="E14" s="19">
        <v>-6254418382</v>
      </c>
      <c r="F14" s="20">
        <v>-7027278595</v>
      </c>
      <c r="G14" s="20">
        <v>-570226831</v>
      </c>
      <c r="H14" s="20">
        <v>-570226831</v>
      </c>
      <c r="I14" s="20">
        <v>575085252</v>
      </c>
      <c r="J14" s="20">
        <v>-565368410</v>
      </c>
      <c r="K14" s="20">
        <v>-510984132</v>
      </c>
      <c r="L14" s="20">
        <v>-581914341</v>
      </c>
      <c r="M14" s="20">
        <v>-527832371</v>
      </c>
      <c r="N14" s="20">
        <v>-1620730844</v>
      </c>
      <c r="O14" s="20">
        <v>-515058113</v>
      </c>
      <c r="P14" s="20">
        <v>-1826587247</v>
      </c>
      <c r="Q14" s="20">
        <v>3957517783</v>
      </c>
      <c r="R14" s="20">
        <v>1615872423</v>
      </c>
      <c r="S14" s="20"/>
      <c r="T14" s="20"/>
      <c r="U14" s="20"/>
      <c r="V14" s="20"/>
      <c r="W14" s="20">
        <v>-570226831</v>
      </c>
      <c r="X14" s="20">
        <v>-4870701393</v>
      </c>
      <c r="Y14" s="20">
        <v>4300474562</v>
      </c>
      <c r="Z14" s="21">
        <v>-88.292716284773491</v>
      </c>
      <c r="AA14" s="22">
        <v>-7027278595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-891989205</v>
      </c>
      <c r="F15" s="20">
        <v>-6724739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-3362367</v>
      </c>
      <c r="Y15" s="20">
        <v>3362367</v>
      </c>
      <c r="Z15" s="21">
        <v>-100</v>
      </c>
      <c r="AA15" s="22">
        <v>-6724739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-350628</v>
      </c>
      <c r="D17" s="26">
        <f>SUM(D6:D16)</f>
        <v>0</v>
      </c>
      <c r="E17" s="27">
        <f t="shared" si="0"/>
        <v>806531994</v>
      </c>
      <c r="F17" s="28">
        <f t="shared" si="0"/>
        <v>-12898583738</v>
      </c>
      <c r="G17" s="28">
        <f t="shared" si="0"/>
        <v>-442081313</v>
      </c>
      <c r="H17" s="28">
        <f t="shared" si="0"/>
        <v>-442081313</v>
      </c>
      <c r="I17" s="28">
        <f t="shared" si="0"/>
        <v>362302421</v>
      </c>
      <c r="J17" s="28">
        <f t="shared" si="0"/>
        <v>-521860205</v>
      </c>
      <c r="K17" s="28">
        <f t="shared" si="0"/>
        <v>93501012</v>
      </c>
      <c r="L17" s="28">
        <f t="shared" si="0"/>
        <v>-152078559</v>
      </c>
      <c r="M17" s="28">
        <f t="shared" si="0"/>
        <v>744412691</v>
      </c>
      <c r="N17" s="28">
        <f t="shared" si="0"/>
        <v>685835144</v>
      </c>
      <c r="O17" s="28">
        <f t="shared" si="0"/>
        <v>-460033360</v>
      </c>
      <c r="P17" s="28">
        <f t="shared" si="0"/>
        <v>-98768387</v>
      </c>
      <c r="Q17" s="28">
        <f t="shared" si="0"/>
        <v>150191516</v>
      </c>
      <c r="R17" s="28">
        <f t="shared" si="0"/>
        <v>-408610231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-244635292</v>
      </c>
      <c r="X17" s="28">
        <f t="shared" si="0"/>
        <v>-9168421369</v>
      </c>
      <c r="Y17" s="28">
        <f t="shared" si="0"/>
        <v>8923786077</v>
      </c>
      <c r="Z17" s="29">
        <f>+IF(X17&lt;&gt;0,+(Y17/X17)*100,0)</f>
        <v>-97.33176211962558</v>
      </c>
      <c r="AA17" s="30">
        <f>SUM(AA6:AA16)</f>
        <v>-12898583738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-253140074</v>
      </c>
      <c r="F28" s="20"/>
      <c r="G28" s="20"/>
      <c r="H28" s="20"/>
      <c r="I28" s="20"/>
      <c r="J28" s="20"/>
      <c r="K28" s="20"/>
      <c r="L28" s="20">
        <v>-159875034</v>
      </c>
      <c r="M28" s="20">
        <v>-99751528</v>
      </c>
      <c r="N28" s="20">
        <v>-259626562</v>
      </c>
      <c r="O28" s="20">
        <v>-12187860</v>
      </c>
      <c r="P28" s="20">
        <v>126751873</v>
      </c>
      <c r="Q28" s="20">
        <v>145062549</v>
      </c>
      <c r="R28" s="20">
        <v>259626562</v>
      </c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-253140074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-159875034</v>
      </c>
      <c r="M30" s="28">
        <f t="shared" si="1"/>
        <v>-99751528</v>
      </c>
      <c r="N30" s="28">
        <f t="shared" si="1"/>
        <v>-259626562</v>
      </c>
      <c r="O30" s="28">
        <f t="shared" si="1"/>
        <v>-12187860</v>
      </c>
      <c r="P30" s="28">
        <f t="shared" si="1"/>
        <v>126751873</v>
      </c>
      <c r="Q30" s="28">
        <f t="shared" si="1"/>
        <v>145062549</v>
      </c>
      <c r="R30" s="28">
        <f t="shared" si="1"/>
        <v>259626562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-350628</v>
      </c>
      <c r="D41" s="32">
        <f>+D17+D30+D39</f>
        <v>0</v>
      </c>
      <c r="E41" s="33">
        <f t="shared" si="3"/>
        <v>553391920</v>
      </c>
      <c r="F41" s="34">
        <f t="shared" si="3"/>
        <v>-12898583738</v>
      </c>
      <c r="G41" s="34">
        <f t="shared" si="3"/>
        <v>-442081313</v>
      </c>
      <c r="H41" s="34">
        <f t="shared" si="3"/>
        <v>-442081313</v>
      </c>
      <c r="I41" s="34">
        <f t="shared" si="3"/>
        <v>362302421</v>
      </c>
      <c r="J41" s="34">
        <f t="shared" si="3"/>
        <v>-521860205</v>
      </c>
      <c r="K41" s="34">
        <f t="shared" si="3"/>
        <v>93501012</v>
      </c>
      <c r="L41" s="34">
        <f t="shared" si="3"/>
        <v>-311953593</v>
      </c>
      <c r="M41" s="34">
        <f t="shared" si="3"/>
        <v>644661163</v>
      </c>
      <c r="N41" s="34">
        <f t="shared" si="3"/>
        <v>426208582</v>
      </c>
      <c r="O41" s="34">
        <f t="shared" si="3"/>
        <v>-472221220</v>
      </c>
      <c r="P41" s="34">
        <f t="shared" si="3"/>
        <v>27983486</v>
      </c>
      <c r="Q41" s="34">
        <f t="shared" si="3"/>
        <v>295254065</v>
      </c>
      <c r="R41" s="34">
        <f t="shared" si="3"/>
        <v>-148983669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-244635292</v>
      </c>
      <c r="X41" s="34">
        <f t="shared" si="3"/>
        <v>-9168421369</v>
      </c>
      <c r="Y41" s="34">
        <f t="shared" si="3"/>
        <v>8923786077</v>
      </c>
      <c r="Z41" s="35">
        <f>+IF(X41&lt;&gt;0,+(Y41/X41)*100,0)</f>
        <v>-97.33176211962558</v>
      </c>
      <c r="AA41" s="36">
        <f>+AA17+AA30+AA39</f>
        <v>-12898583738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>
        <v>-3503856</v>
      </c>
      <c r="G42" s="34"/>
      <c r="H42" s="34">
        <f>+G43+H60</f>
        <v>-442081313</v>
      </c>
      <c r="I42" s="34">
        <f>+H43+I60</f>
        <v>-884162626</v>
      </c>
      <c r="J42" s="34">
        <f>+G42</f>
        <v>0</v>
      </c>
      <c r="K42" s="34">
        <f>+I43+K60</f>
        <v>-521860205</v>
      </c>
      <c r="L42" s="34">
        <f>+K43+L60</f>
        <v>-428359193</v>
      </c>
      <c r="M42" s="34">
        <f>+L43+M60</f>
        <v>-740312786</v>
      </c>
      <c r="N42" s="34">
        <f>+K42</f>
        <v>-521860205</v>
      </c>
      <c r="O42" s="34">
        <f>+M43+O60</f>
        <v>-95651623</v>
      </c>
      <c r="P42" s="34">
        <f>+O43+P60</f>
        <v>-567872843</v>
      </c>
      <c r="Q42" s="34">
        <f>+P43+Q60</f>
        <v>-539889357</v>
      </c>
      <c r="R42" s="34">
        <f>+O42</f>
        <v>-95651623</v>
      </c>
      <c r="S42" s="34">
        <f>+Q43+S60</f>
        <v>-244635292</v>
      </c>
      <c r="T42" s="34">
        <f>+S43+T60</f>
        <v>-244635292</v>
      </c>
      <c r="U42" s="34">
        <f>+T43+U60</f>
        <v>-244635292</v>
      </c>
      <c r="V42" s="34">
        <f>+S42</f>
        <v>-244635292</v>
      </c>
      <c r="W42" s="34">
        <f>+G42</f>
        <v>0</v>
      </c>
      <c r="X42" s="34">
        <v>-3503856</v>
      </c>
      <c r="Y42" s="34">
        <f>+W42-X42</f>
        <v>3503856</v>
      </c>
      <c r="Z42" s="35">
        <f>+IF(X42&lt;&gt;0,+(Y42/X42)*100,0)</f>
        <v>-100</v>
      </c>
      <c r="AA42" s="36">
        <v>-3503856</v>
      </c>
    </row>
    <row r="43" spans="1:27" x14ac:dyDescent="0.25">
      <c r="A43" s="42" t="s">
        <v>65</v>
      </c>
      <c r="B43" s="43" t="s">
        <v>64</v>
      </c>
      <c r="C43" s="44">
        <f>+C41+C42</f>
        <v>-350628</v>
      </c>
      <c r="D43" s="44">
        <f t="shared" ref="D43:AA43" si="4">+D41+D42</f>
        <v>0</v>
      </c>
      <c r="E43" s="45">
        <f t="shared" si="4"/>
        <v>553391920</v>
      </c>
      <c r="F43" s="46">
        <f t="shared" si="4"/>
        <v>-12902087594</v>
      </c>
      <c r="G43" s="46">
        <f t="shared" si="4"/>
        <v>-442081313</v>
      </c>
      <c r="H43" s="46">
        <f t="shared" si="4"/>
        <v>-884162626</v>
      </c>
      <c r="I43" s="46">
        <f t="shared" si="4"/>
        <v>-521860205</v>
      </c>
      <c r="J43" s="46">
        <f>+I43</f>
        <v>-521860205</v>
      </c>
      <c r="K43" s="46">
        <f t="shared" si="4"/>
        <v>-428359193</v>
      </c>
      <c r="L43" s="46">
        <f t="shared" si="4"/>
        <v>-740312786</v>
      </c>
      <c r="M43" s="46">
        <f t="shared" si="4"/>
        <v>-95651623</v>
      </c>
      <c r="N43" s="46">
        <f>+M43</f>
        <v>-95651623</v>
      </c>
      <c r="O43" s="46">
        <f t="shared" si="4"/>
        <v>-567872843</v>
      </c>
      <c r="P43" s="46">
        <f t="shared" si="4"/>
        <v>-539889357</v>
      </c>
      <c r="Q43" s="46">
        <f t="shared" si="4"/>
        <v>-244635292</v>
      </c>
      <c r="R43" s="46">
        <f>+Q43</f>
        <v>-244635292</v>
      </c>
      <c r="S43" s="46">
        <f t="shared" si="4"/>
        <v>-244635292</v>
      </c>
      <c r="T43" s="46">
        <f t="shared" si="4"/>
        <v>-244635292</v>
      </c>
      <c r="U43" s="46">
        <f t="shared" si="4"/>
        <v>-244635292</v>
      </c>
      <c r="V43" s="46">
        <f>+U43</f>
        <v>-244635292</v>
      </c>
      <c r="W43" s="46">
        <f>+V43</f>
        <v>-244635292</v>
      </c>
      <c r="X43" s="46">
        <f t="shared" si="4"/>
        <v>-9171925225</v>
      </c>
      <c r="Y43" s="46">
        <f t="shared" si="4"/>
        <v>8927289933</v>
      </c>
      <c r="Z43" s="47">
        <f>+IF(X43&lt;&gt;0,+(Y43/X43)*100,0)</f>
        <v>-97.33278143902443</v>
      </c>
      <c r="AA43" s="48">
        <f t="shared" si="4"/>
        <v>-12902087594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-503096498</v>
      </c>
      <c r="D14" s="18"/>
      <c r="E14" s="19">
        <v>-1505522208</v>
      </c>
      <c r="F14" s="20">
        <v>-1504722208</v>
      </c>
      <c r="G14" s="20"/>
      <c r="H14" s="20"/>
      <c r="I14" s="20"/>
      <c r="J14" s="20"/>
      <c r="K14" s="20"/>
      <c r="L14" s="20">
        <v>-40000000</v>
      </c>
      <c r="M14" s="20">
        <v>-670998584</v>
      </c>
      <c r="N14" s="20">
        <v>-710998584</v>
      </c>
      <c r="O14" s="20">
        <v>-20000000</v>
      </c>
      <c r="P14" s="20">
        <v>-40000000</v>
      </c>
      <c r="Q14" s="20">
        <v>-230000000</v>
      </c>
      <c r="R14" s="20">
        <v>-290000000</v>
      </c>
      <c r="S14" s="20"/>
      <c r="T14" s="20"/>
      <c r="U14" s="20"/>
      <c r="V14" s="20"/>
      <c r="W14" s="20">
        <v>-1000998584</v>
      </c>
      <c r="X14" s="20">
        <v>-1128541653</v>
      </c>
      <c r="Y14" s="20">
        <v>127543069</v>
      </c>
      <c r="Z14" s="21">
        <v>-11.301582769315827</v>
      </c>
      <c r="AA14" s="22">
        <v>-1504722208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-503096498</v>
      </c>
      <c r="D17" s="26">
        <f>SUM(D6:D16)</f>
        <v>0</v>
      </c>
      <c r="E17" s="27">
        <f t="shared" si="0"/>
        <v>-1505522208</v>
      </c>
      <c r="F17" s="28">
        <f t="shared" si="0"/>
        <v>-1504722208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-40000000</v>
      </c>
      <c r="M17" s="28">
        <f t="shared" si="0"/>
        <v>-670998584</v>
      </c>
      <c r="N17" s="28">
        <f t="shared" si="0"/>
        <v>-710998584</v>
      </c>
      <c r="O17" s="28">
        <f t="shared" si="0"/>
        <v>-20000000</v>
      </c>
      <c r="P17" s="28">
        <f t="shared" si="0"/>
        <v>-40000000</v>
      </c>
      <c r="Q17" s="28">
        <f t="shared" si="0"/>
        <v>-230000000</v>
      </c>
      <c r="R17" s="28">
        <f t="shared" si="0"/>
        <v>-290000000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-1000998584</v>
      </c>
      <c r="X17" s="28">
        <f t="shared" si="0"/>
        <v>-1128541653</v>
      </c>
      <c r="Y17" s="28">
        <f t="shared" si="0"/>
        <v>127543069</v>
      </c>
      <c r="Z17" s="29">
        <f>+IF(X17&lt;&gt;0,+(Y17/X17)*100,0)</f>
        <v>-11.301582769315827</v>
      </c>
      <c r="AA17" s="30">
        <f>SUM(AA6:AA16)</f>
        <v>-1504722208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3072</v>
      </c>
      <c r="D36" s="18"/>
      <c r="E36" s="19"/>
      <c r="F36" s="20"/>
      <c r="G36" s="20">
        <v>187807</v>
      </c>
      <c r="H36" s="37">
        <v>228187</v>
      </c>
      <c r="I36" s="37">
        <v>20534428</v>
      </c>
      <c r="J36" s="37">
        <v>20950422</v>
      </c>
      <c r="K36" s="20">
        <v>152004</v>
      </c>
      <c r="L36" s="20">
        <v>301388</v>
      </c>
      <c r="M36" s="20">
        <v>-20045997</v>
      </c>
      <c r="N36" s="20">
        <v>-19592605</v>
      </c>
      <c r="O36" s="37">
        <v>268461</v>
      </c>
      <c r="P36" s="37">
        <v>272646</v>
      </c>
      <c r="Q36" s="37">
        <v>370217</v>
      </c>
      <c r="R36" s="20">
        <v>911324</v>
      </c>
      <c r="S36" s="20"/>
      <c r="T36" s="20"/>
      <c r="U36" s="20"/>
      <c r="V36" s="37"/>
      <c r="W36" s="37">
        <v>2269141</v>
      </c>
      <c r="X36" s="37"/>
      <c r="Y36" s="20">
        <v>2269141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3072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187807</v>
      </c>
      <c r="H39" s="28">
        <f t="shared" si="2"/>
        <v>228187</v>
      </c>
      <c r="I39" s="28">
        <f t="shared" si="2"/>
        <v>20534428</v>
      </c>
      <c r="J39" s="28">
        <f t="shared" si="2"/>
        <v>20950422</v>
      </c>
      <c r="K39" s="28">
        <f t="shared" si="2"/>
        <v>152004</v>
      </c>
      <c r="L39" s="28">
        <f t="shared" si="2"/>
        <v>301388</v>
      </c>
      <c r="M39" s="28">
        <f t="shared" si="2"/>
        <v>-20045997</v>
      </c>
      <c r="N39" s="28">
        <f t="shared" si="2"/>
        <v>-19592605</v>
      </c>
      <c r="O39" s="28">
        <f t="shared" si="2"/>
        <v>268461</v>
      </c>
      <c r="P39" s="28">
        <f t="shared" si="2"/>
        <v>272646</v>
      </c>
      <c r="Q39" s="28">
        <f t="shared" si="2"/>
        <v>370217</v>
      </c>
      <c r="R39" s="28">
        <f t="shared" si="2"/>
        <v>911324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2269141</v>
      </c>
      <c r="X39" s="28">
        <f t="shared" si="2"/>
        <v>0</v>
      </c>
      <c r="Y39" s="28">
        <f t="shared" si="2"/>
        <v>2269141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-503093426</v>
      </c>
      <c r="D41" s="32">
        <f>+D17+D30+D39</f>
        <v>0</v>
      </c>
      <c r="E41" s="33">
        <f t="shared" si="3"/>
        <v>-1505522208</v>
      </c>
      <c r="F41" s="34">
        <f t="shared" si="3"/>
        <v>-1504722208</v>
      </c>
      <c r="G41" s="34">
        <f t="shared" si="3"/>
        <v>187807</v>
      </c>
      <c r="H41" s="34">
        <f t="shared" si="3"/>
        <v>228187</v>
      </c>
      <c r="I41" s="34">
        <f t="shared" si="3"/>
        <v>20534428</v>
      </c>
      <c r="J41" s="34">
        <f t="shared" si="3"/>
        <v>20950422</v>
      </c>
      <c r="K41" s="34">
        <f t="shared" si="3"/>
        <v>152004</v>
      </c>
      <c r="L41" s="34">
        <f t="shared" si="3"/>
        <v>-39698612</v>
      </c>
      <c r="M41" s="34">
        <f t="shared" si="3"/>
        <v>-691044581</v>
      </c>
      <c r="N41" s="34">
        <f t="shared" si="3"/>
        <v>-730591189</v>
      </c>
      <c r="O41" s="34">
        <f t="shared" si="3"/>
        <v>-19731539</v>
      </c>
      <c r="P41" s="34">
        <f t="shared" si="3"/>
        <v>-39727354</v>
      </c>
      <c r="Q41" s="34">
        <f t="shared" si="3"/>
        <v>-229629783</v>
      </c>
      <c r="R41" s="34">
        <f t="shared" si="3"/>
        <v>-289088676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-998729443</v>
      </c>
      <c r="X41" s="34">
        <f t="shared" si="3"/>
        <v>-1128541653</v>
      </c>
      <c r="Y41" s="34">
        <f t="shared" si="3"/>
        <v>129812210</v>
      </c>
      <c r="Z41" s="35">
        <f>+IF(X41&lt;&gt;0,+(Y41/X41)*100,0)</f>
        <v>-11.502651200770522</v>
      </c>
      <c r="AA41" s="36">
        <f>+AA17+AA30+AA39</f>
        <v>-1504722208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187807</v>
      </c>
      <c r="I42" s="34">
        <f>+H43+I60</f>
        <v>415994</v>
      </c>
      <c r="J42" s="34">
        <f>+G42</f>
        <v>0</v>
      </c>
      <c r="K42" s="34">
        <f>+I43+K60</f>
        <v>20950422</v>
      </c>
      <c r="L42" s="34">
        <f>+K43+L60</f>
        <v>21102426</v>
      </c>
      <c r="M42" s="34">
        <f>+L43+M60</f>
        <v>-18596186</v>
      </c>
      <c r="N42" s="34">
        <f>+K42</f>
        <v>20950422</v>
      </c>
      <c r="O42" s="34">
        <f>+M43+O60</f>
        <v>-709640767</v>
      </c>
      <c r="P42" s="34">
        <f>+O43+P60</f>
        <v>-729372306</v>
      </c>
      <c r="Q42" s="34">
        <f>+P43+Q60</f>
        <v>-769099660</v>
      </c>
      <c r="R42" s="34">
        <f>+O42</f>
        <v>-709640767</v>
      </c>
      <c r="S42" s="34">
        <f>+Q43+S60</f>
        <v>-998729443</v>
      </c>
      <c r="T42" s="34">
        <f>+S43+T60</f>
        <v>-998729443</v>
      </c>
      <c r="U42" s="34">
        <f>+T43+U60</f>
        <v>-998729443</v>
      </c>
      <c r="V42" s="34">
        <f>+S42</f>
        <v>-998729443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-503093426</v>
      </c>
      <c r="D43" s="44">
        <f t="shared" ref="D43:AA43" si="4">+D41+D42</f>
        <v>0</v>
      </c>
      <c r="E43" s="45">
        <f t="shared" si="4"/>
        <v>-1505522208</v>
      </c>
      <c r="F43" s="46">
        <f t="shared" si="4"/>
        <v>-1504722208</v>
      </c>
      <c r="G43" s="46">
        <f t="shared" si="4"/>
        <v>187807</v>
      </c>
      <c r="H43" s="46">
        <f t="shared" si="4"/>
        <v>415994</v>
      </c>
      <c r="I43" s="46">
        <f t="shared" si="4"/>
        <v>20950422</v>
      </c>
      <c r="J43" s="46">
        <f>+I43</f>
        <v>20950422</v>
      </c>
      <c r="K43" s="46">
        <f t="shared" si="4"/>
        <v>21102426</v>
      </c>
      <c r="L43" s="46">
        <f t="shared" si="4"/>
        <v>-18596186</v>
      </c>
      <c r="M43" s="46">
        <f t="shared" si="4"/>
        <v>-709640767</v>
      </c>
      <c r="N43" s="46">
        <f>+M43</f>
        <v>-709640767</v>
      </c>
      <c r="O43" s="46">
        <f t="shared" si="4"/>
        <v>-729372306</v>
      </c>
      <c r="P43" s="46">
        <f t="shared" si="4"/>
        <v>-769099660</v>
      </c>
      <c r="Q43" s="46">
        <f t="shared" si="4"/>
        <v>-998729443</v>
      </c>
      <c r="R43" s="46">
        <f>+Q43</f>
        <v>-998729443</v>
      </c>
      <c r="S43" s="46">
        <f t="shared" si="4"/>
        <v>-998729443</v>
      </c>
      <c r="T43" s="46">
        <f t="shared" si="4"/>
        <v>-998729443</v>
      </c>
      <c r="U43" s="46">
        <f t="shared" si="4"/>
        <v>-998729443</v>
      </c>
      <c r="V43" s="46">
        <f>+U43</f>
        <v>-998729443</v>
      </c>
      <c r="W43" s="46">
        <f>+V43</f>
        <v>-998729443</v>
      </c>
      <c r="X43" s="46">
        <f t="shared" si="4"/>
        <v>-1128541653</v>
      </c>
      <c r="Y43" s="46">
        <f t="shared" si="4"/>
        <v>129812210</v>
      </c>
      <c r="Z43" s="47">
        <f>+IF(X43&lt;&gt;0,+(Y43/X43)*100,0)</f>
        <v>-11.502651200770522</v>
      </c>
      <c r="AA43" s="48">
        <f t="shared" si="4"/>
        <v>-1504722208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-192560002</v>
      </c>
      <c r="D14" s="18"/>
      <c r="E14" s="19">
        <v>-214699306</v>
      </c>
      <c r="F14" s="20">
        <v>-214699306</v>
      </c>
      <c r="G14" s="20">
        <v>-14349721</v>
      </c>
      <c r="H14" s="20">
        <v>-17957995</v>
      </c>
      <c r="I14" s="20">
        <v>-18329137</v>
      </c>
      <c r="J14" s="20">
        <v>-50636853</v>
      </c>
      <c r="K14" s="20">
        <v>-17426015</v>
      </c>
      <c r="L14" s="20">
        <v>-20531300</v>
      </c>
      <c r="M14" s="20">
        <v>-18385036</v>
      </c>
      <c r="N14" s="20">
        <v>-56342351</v>
      </c>
      <c r="O14" s="20">
        <v>-19323800</v>
      </c>
      <c r="P14" s="20">
        <v>-20821911</v>
      </c>
      <c r="Q14" s="20">
        <v>-18558656</v>
      </c>
      <c r="R14" s="20">
        <v>-58704367</v>
      </c>
      <c r="S14" s="20"/>
      <c r="T14" s="20"/>
      <c r="U14" s="20"/>
      <c r="V14" s="20"/>
      <c r="W14" s="20">
        <v>-165683571</v>
      </c>
      <c r="X14" s="20">
        <v>-161024490</v>
      </c>
      <c r="Y14" s="20">
        <v>-4659081</v>
      </c>
      <c r="Z14" s="21">
        <v>2.8933990102996137</v>
      </c>
      <c r="AA14" s="22">
        <v>-214699306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-192560002</v>
      </c>
      <c r="D17" s="26">
        <f>SUM(D6:D16)</f>
        <v>0</v>
      </c>
      <c r="E17" s="27">
        <f t="shared" si="0"/>
        <v>-214699306</v>
      </c>
      <c r="F17" s="28">
        <f t="shared" si="0"/>
        <v>-214699306</v>
      </c>
      <c r="G17" s="28">
        <f t="shared" si="0"/>
        <v>-14349721</v>
      </c>
      <c r="H17" s="28">
        <f t="shared" si="0"/>
        <v>-17957995</v>
      </c>
      <c r="I17" s="28">
        <f t="shared" si="0"/>
        <v>-18329137</v>
      </c>
      <c r="J17" s="28">
        <f t="shared" si="0"/>
        <v>-50636853</v>
      </c>
      <c r="K17" s="28">
        <f t="shared" si="0"/>
        <v>-17426015</v>
      </c>
      <c r="L17" s="28">
        <f t="shared" si="0"/>
        <v>-20531300</v>
      </c>
      <c r="M17" s="28">
        <f t="shared" si="0"/>
        <v>-18385036</v>
      </c>
      <c r="N17" s="28">
        <f t="shared" si="0"/>
        <v>-56342351</v>
      </c>
      <c r="O17" s="28">
        <f t="shared" si="0"/>
        <v>-19323800</v>
      </c>
      <c r="P17" s="28">
        <f t="shared" si="0"/>
        <v>-20821911</v>
      </c>
      <c r="Q17" s="28">
        <f t="shared" si="0"/>
        <v>-18558656</v>
      </c>
      <c r="R17" s="28">
        <f t="shared" si="0"/>
        <v>-58704367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-165683571</v>
      </c>
      <c r="X17" s="28">
        <f t="shared" si="0"/>
        <v>-161024490</v>
      </c>
      <c r="Y17" s="28">
        <f t="shared" si="0"/>
        <v>-4659081</v>
      </c>
      <c r="Z17" s="29">
        <f>+IF(X17&lt;&gt;0,+(Y17/X17)*100,0)</f>
        <v>2.8933990102996137</v>
      </c>
      <c r="AA17" s="30">
        <f>SUM(AA6:AA16)</f>
        <v>-214699306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-192560002</v>
      </c>
      <c r="D41" s="32">
        <f>+D17+D30+D39</f>
        <v>0</v>
      </c>
      <c r="E41" s="33">
        <f t="shared" si="3"/>
        <v>-214699306</v>
      </c>
      <c r="F41" s="34">
        <f t="shared" si="3"/>
        <v>-214699306</v>
      </c>
      <c r="G41" s="34">
        <f t="shared" si="3"/>
        <v>-14349721</v>
      </c>
      <c r="H41" s="34">
        <f t="shared" si="3"/>
        <v>-17957995</v>
      </c>
      <c r="I41" s="34">
        <f t="shared" si="3"/>
        <v>-18329137</v>
      </c>
      <c r="J41" s="34">
        <f t="shared" si="3"/>
        <v>-50636853</v>
      </c>
      <c r="K41" s="34">
        <f t="shared" si="3"/>
        <v>-17426015</v>
      </c>
      <c r="L41" s="34">
        <f t="shared" si="3"/>
        <v>-20531300</v>
      </c>
      <c r="M41" s="34">
        <f t="shared" si="3"/>
        <v>-18385036</v>
      </c>
      <c r="N41" s="34">
        <f t="shared" si="3"/>
        <v>-56342351</v>
      </c>
      <c r="O41" s="34">
        <f t="shared" si="3"/>
        <v>-19323800</v>
      </c>
      <c r="P41" s="34">
        <f t="shared" si="3"/>
        <v>-20821911</v>
      </c>
      <c r="Q41" s="34">
        <f t="shared" si="3"/>
        <v>-18558656</v>
      </c>
      <c r="R41" s="34">
        <f t="shared" si="3"/>
        <v>-58704367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-165683571</v>
      </c>
      <c r="X41" s="34">
        <f t="shared" si="3"/>
        <v>-161024490</v>
      </c>
      <c r="Y41" s="34">
        <f t="shared" si="3"/>
        <v>-4659081</v>
      </c>
      <c r="Z41" s="35">
        <f>+IF(X41&lt;&gt;0,+(Y41/X41)*100,0)</f>
        <v>2.8933990102996137</v>
      </c>
      <c r="AA41" s="36">
        <f>+AA17+AA30+AA39</f>
        <v>-214699306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-14349721</v>
      </c>
      <c r="I42" s="34">
        <f>+H43+I60</f>
        <v>-32307716</v>
      </c>
      <c r="J42" s="34">
        <f>+G42</f>
        <v>0</v>
      </c>
      <c r="K42" s="34">
        <f>+I43+K60</f>
        <v>-50636853</v>
      </c>
      <c r="L42" s="34">
        <f>+K43+L60</f>
        <v>-68062868</v>
      </c>
      <c r="M42" s="34">
        <f>+L43+M60</f>
        <v>-88594168</v>
      </c>
      <c r="N42" s="34">
        <f>+K42</f>
        <v>-50636853</v>
      </c>
      <c r="O42" s="34">
        <f>+M43+O60</f>
        <v>-106979204</v>
      </c>
      <c r="P42" s="34">
        <f>+O43+P60</f>
        <v>-126303004</v>
      </c>
      <c r="Q42" s="34">
        <f>+P43+Q60</f>
        <v>-147124915</v>
      </c>
      <c r="R42" s="34">
        <f>+O42</f>
        <v>-106979204</v>
      </c>
      <c r="S42" s="34">
        <f>+Q43+S60</f>
        <v>-165683571</v>
      </c>
      <c r="T42" s="34">
        <f>+S43+T60</f>
        <v>-165683571</v>
      </c>
      <c r="U42" s="34">
        <f>+T43+U60</f>
        <v>-165683571</v>
      </c>
      <c r="V42" s="34">
        <f>+S42</f>
        <v>-165683571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-192560002</v>
      </c>
      <c r="D43" s="44">
        <f t="shared" ref="D43:AA43" si="4">+D41+D42</f>
        <v>0</v>
      </c>
      <c r="E43" s="45">
        <f t="shared" si="4"/>
        <v>-214699306</v>
      </c>
      <c r="F43" s="46">
        <f t="shared" si="4"/>
        <v>-214699306</v>
      </c>
      <c r="G43" s="46">
        <f t="shared" si="4"/>
        <v>-14349721</v>
      </c>
      <c r="H43" s="46">
        <f t="shared" si="4"/>
        <v>-32307716</v>
      </c>
      <c r="I43" s="46">
        <f t="shared" si="4"/>
        <v>-50636853</v>
      </c>
      <c r="J43" s="46">
        <f>+I43</f>
        <v>-50636853</v>
      </c>
      <c r="K43" s="46">
        <f t="shared" si="4"/>
        <v>-68062868</v>
      </c>
      <c r="L43" s="46">
        <f t="shared" si="4"/>
        <v>-88594168</v>
      </c>
      <c r="M43" s="46">
        <f t="shared" si="4"/>
        <v>-106979204</v>
      </c>
      <c r="N43" s="46">
        <f>+M43</f>
        <v>-106979204</v>
      </c>
      <c r="O43" s="46">
        <f t="shared" si="4"/>
        <v>-126303004</v>
      </c>
      <c r="P43" s="46">
        <f t="shared" si="4"/>
        <v>-147124915</v>
      </c>
      <c r="Q43" s="46">
        <f t="shared" si="4"/>
        <v>-165683571</v>
      </c>
      <c r="R43" s="46">
        <f>+Q43</f>
        <v>-165683571</v>
      </c>
      <c r="S43" s="46">
        <f t="shared" si="4"/>
        <v>-165683571</v>
      </c>
      <c r="T43" s="46">
        <f t="shared" si="4"/>
        <v>-165683571</v>
      </c>
      <c r="U43" s="46">
        <f t="shared" si="4"/>
        <v>-165683571</v>
      </c>
      <c r="V43" s="46">
        <f>+U43</f>
        <v>-165683571</v>
      </c>
      <c r="W43" s="46">
        <f>+V43</f>
        <v>-165683571</v>
      </c>
      <c r="X43" s="46">
        <f t="shared" si="4"/>
        <v>-161024490</v>
      </c>
      <c r="Y43" s="46">
        <f t="shared" si="4"/>
        <v>-4659081</v>
      </c>
      <c r="Z43" s="47">
        <f>+IF(X43&lt;&gt;0,+(Y43/X43)*100,0)</f>
        <v>2.8933990102996137</v>
      </c>
      <c r="AA43" s="48">
        <f t="shared" si="4"/>
        <v>-214699306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97609253</v>
      </c>
      <c r="D7" s="18"/>
      <c r="E7" s="19">
        <v>195591189</v>
      </c>
      <c r="F7" s="20">
        <v>171840039</v>
      </c>
      <c r="G7" s="20">
        <v>8667605</v>
      </c>
      <c r="H7" s="20">
        <v>7750043</v>
      </c>
      <c r="I7" s="20">
        <v>7917219</v>
      </c>
      <c r="J7" s="20">
        <v>24334867</v>
      </c>
      <c r="K7" s="20">
        <v>8852815</v>
      </c>
      <c r="L7" s="20">
        <v>10337998</v>
      </c>
      <c r="M7" s="20">
        <v>8867703</v>
      </c>
      <c r="N7" s="20">
        <v>28058516</v>
      </c>
      <c r="O7" s="20">
        <v>10416909</v>
      </c>
      <c r="P7" s="20">
        <v>9508166</v>
      </c>
      <c r="Q7" s="20">
        <v>9364879</v>
      </c>
      <c r="R7" s="20">
        <v>29289954</v>
      </c>
      <c r="S7" s="20"/>
      <c r="T7" s="20"/>
      <c r="U7" s="20"/>
      <c r="V7" s="20"/>
      <c r="W7" s="20">
        <v>81683337</v>
      </c>
      <c r="X7" s="20">
        <v>137192943</v>
      </c>
      <c r="Y7" s="20">
        <v>-55509606</v>
      </c>
      <c r="Z7" s="21">
        <v>-40.46097764664178</v>
      </c>
      <c r="AA7" s="22">
        <v>171840039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1214000</v>
      </c>
      <c r="D9" s="18"/>
      <c r="E9" s="19">
        <v>70766561</v>
      </c>
      <c r="F9" s="20">
        <v>70766561</v>
      </c>
      <c r="G9" s="20">
        <v>29485990</v>
      </c>
      <c r="H9" s="20">
        <v>330000</v>
      </c>
      <c r="I9" s="20"/>
      <c r="J9" s="20">
        <v>29815990</v>
      </c>
      <c r="K9" s="20"/>
      <c r="L9" s="20"/>
      <c r="M9" s="20">
        <v>23333955</v>
      </c>
      <c r="N9" s="20">
        <v>23333955</v>
      </c>
      <c r="O9" s="20">
        <v>599000</v>
      </c>
      <c r="P9" s="20"/>
      <c r="Q9" s="20">
        <v>18094717</v>
      </c>
      <c r="R9" s="20">
        <v>18693717</v>
      </c>
      <c r="S9" s="20"/>
      <c r="T9" s="20"/>
      <c r="U9" s="20"/>
      <c r="V9" s="20"/>
      <c r="W9" s="20">
        <v>71843662</v>
      </c>
      <c r="X9" s="20">
        <v>53074917</v>
      </c>
      <c r="Y9" s="20">
        <v>18768745</v>
      </c>
      <c r="Z9" s="21">
        <v>35.362740181016207</v>
      </c>
      <c r="AA9" s="22">
        <v>70766561</v>
      </c>
    </row>
    <row r="10" spans="1:27" x14ac:dyDescent="0.25">
      <c r="A10" s="23" t="s">
        <v>39</v>
      </c>
      <c r="B10" s="17" t="s">
        <v>38</v>
      </c>
      <c r="C10" s="18">
        <v>17354000</v>
      </c>
      <c r="D10" s="18"/>
      <c r="E10" s="19">
        <v>39148000</v>
      </c>
      <c r="F10" s="20">
        <v>47825250</v>
      </c>
      <c r="G10" s="20">
        <v>10675000</v>
      </c>
      <c r="H10" s="20"/>
      <c r="I10" s="20"/>
      <c r="J10" s="20">
        <v>10675000</v>
      </c>
      <c r="K10" s="20">
        <v>17000000</v>
      </c>
      <c r="L10" s="20"/>
      <c r="M10" s="20"/>
      <c r="N10" s="20">
        <v>17000000</v>
      </c>
      <c r="O10" s="20"/>
      <c r="P10" s="20"/>
      <c r="Q10" s="20">
        <v>5000000</v>
      </c>
      <c r="R10" s="20">
        <v>5000000</v>
      </c>
      <c r="S10" s="20"/>
      <c r="T10" s="20"/>
      <c r="U10" s="20"/>
      <c r="V10" s="20"/>
      <c r="W10" s="20">
        <v>32675000</v>
      </c>
      <c r="X10" s="20">
        <v>32831897</v>
      </c>
      <c r="Y10" s="20">
        <v>-156897</v>
      </c>
      <c r="Z10" s="21">
        <v>-0.47787978867014602</v>
      </c>
      <c r="AA10" s="22">
        <v>47825250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-191288799</v>
      </c>
      <c r="D14" s="18"/>
      <c r="E14" s="19">
        <v>-76365078</v>
      </c>
      <c r="F14" s="20">
        <v>-88911008</v>
      </c>
      <c r="G14" s="20">
        <v>-10780249</v>
      </c>
      <c r="H14" s="20">
        <v>-15623418</v>
      </c>
      <c r="I14" s="20">
        <v>-15409503</v>
      </c>
      <c r="J14" s="20">
        <v>-41813170</v>
      </c>
      <c r="K14" s="20">
        <v>-14216018</v>
      </c>
      <c r="L14" s="20">
        <v>-15423795</v>
      </c>
      <c r="M14" s="20">
        <v>-14551028</v>
      </c>
      <c r="N14" s="20">
        <v>-44190841</v>
      </c>
      <c r="O14" s="20">
        <v>-13612302</v>
      </c>
      <c r="P14" s="20">
        <v>-15621364</v>
      </c>
      <c r="Q14" s="20">
        <v>-14780207</v>
      </c>
      <c r="R14" s="20">
        <v>-44013873</v>
      </c>
      <c r="S14" s="20"/>
      <c r="T14" s="20"/>
      <c r="U14" s="20"/>
      <c r="V14" s="20"/>
      <c r="W14" s="20">
        <v>-130017884</v>
      </c>
      <c r="X14" s="20">
        <v>-62292194</v>
      </c>
      <c r="Y14" s="20">
        <v>-67725690</v>
      </c>
      <c r="Z14" s="21">
        <v>108.72259532229674</v>
      </c>
      <c r="AA14" s="22">
        <v>-88911008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-75111546</v>
      </c>
      <c r="D17" s="26">
        <f>SUM(D6:D16)</f>
        <v>0</v>
      </c>
      <c r="E17" s="27">
        <f t="shared" si="0"/>
        <v>229140672</v>
      </c>
      <c r="F17" s="28">
        <f t="shared" si="0"/>
        <v>201520842</v>
      </c>
      <c r="G17" s="28">
        <f t="shared" si="0"/>
        <v>38048346</v>
      </c>
      <c r="H17" s="28">
        <f t="shared" si="0"/>
        <v>-7543375</v>
      </c>
      <c r="I17" s="28">
        <f t="shared" si="0"/>
        <v>-7492284</v>
      </c>
      <c r="J17" s="28">
        <f t="shared" si="0"/>
        <v>23012687</v>
      </c>
      <c r="K17" s="28">
        <f t="shared" si="0"/>
        <v>11636797</v>
      </c>
      <c r="L17" s="28">
        <f t="shared" si="0"/>
        <v>-5085797</v>
      </c>
      <c r="M17" s="28">
        <f t="shared" si="0"/>
        <v>17650630</v>
      </c>
      <c r="N17" s="28">
        <f t="shared" si="0"/>
        <v>24201630</v>
      </c>
      <c r="O17" s="28">
        <f t="shared" si="0"/>
        <v>-2596393</v>
      </c>
      <c r="P17" s="28">
        <f t="shared" si="0"/>
        <v>-6113198</v>
      </c>
      <c r="Q17" s="28">
        <f t="shared" si="0"/>
        <v>17679389</v>
      </c>
      <c r="R17" s="28">
        <f t="shared" si="0"/>
        <v>8969798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56184115</v>
      </c>
      <c r="X17" s="28">
        <f t="shared" si="0"/>
        <v>160807563</v>
      </c>
      <c r="Y17" s="28">
        <f t="shared" si="0"/>
        <v>-104623448</v>
      </c>
      <c r="Z17" s="29">
        <f>+IF(X17&lt;&gt;0,+(Y17/X17)*100,0)</f>
        <v>-65.06127326859621</v>
      </c>
      <c r="AA17" s="30">
        <f>SUM(AA6:AA16)</f>
        <v>201520842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-1904111</v>
      </c>
      <c r="D28" s="18"/>
      <c r="E28" s="19">
        <v>-39148000</v>
      </c>
      <c r="F28" s="20">
        <v>-36994615</v>
      </c>
      <c r="G28" s="20"/>
      <c r="H28" s="20"/>
      <c r="I28" s="20">
        <v>-1436407</v>
      </c>
      <c r="J28" s="20">
        <v>-1436407</v>
      </c>
      <c r="K28" s="20">
        <v>-1755445</v>
      </c>
      <c r="L28" s="20">
        <v>-810990</v>
      </c>
      <c r="M28" s="20">
        <v>-5579848</v>
      </c>
      <c r="N28" s="20">
        <v>-8146283</v>
      </c>
      <c r="O28" s="20">
        <v>-105634</v>
      </c>
      <c r="P28" s="20">
        <v>-1064684</v>
      </c>
      <c r="Q28" s="20">
        <v>-1428770</v>
      </c>
      <c r="R28" s="20">
        <v>-2599088</v>
      </c>
      <c r="S28" s="20"/>
      <c r="T28" s="20"/>
      <c r="U28" s="20"/>
      <c r="V28" s="20"/>
      <c r="W28" s="20">
        <v>-12181778</v>
      </c>
      <c r="X28" s="20">
        <v>-28499643</v>
      </c>
      <c r="Y28" s="20">
        <v>16317865</v>
      </c>
      <c r="Z28" s="21">
        <v>-57.256383878212091</v>
      </c>
      <c r="AA28" s="22">
        <v>-36994615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-1904111</v>
      </c>
      <c r="D30" s="26">
        <f t="shared" ref="D30:Y30" si="1">SUM(D21:D29)</f>
        <v>0</v>
      </c>
      <c r="E30" s="27">
        <f t="shared" si="1"/>
        <v>-39148000</v>
      </c>
      <c r="F30" s="28">
        <f t="shared" si="1"/>
        <v>-36994615</v>
      </c>
      <c r="G30" s="28">
        <f t="shared" si="1"/>
        <v>0</v>
      </c>
      <c r="H30" s="28">
        <f t="shared" si="1"/>
        <v>0</v>
      </c>
      <c r="I30" s="28">
        <f t="shared" si="1"/>
        <v>-1436407</v>
      </c>
      <c r="J30" s="28">
        <f t="shared" si="1"/>
        <v>-1436407</v>
      </c>
      <c r="K30" s="28">
        <f t="shared" si="1"/>
        <v>-1755445</v>
      </c>
      <c r="L30" s="28">
        <f t="shared" si="1"/>
        <v>-810990</v>
      </c>
      <c r="M30" s="28">
        <f t="shared" si="1"/>
        <v>-5579848</v>
      </c>
      <c r="N30" s="28">
        <f t="shared" si="1"/>
        <v>-8146283</v>
      </c>
      <c r="O30" s="28">
        <f t="shared" si="1"/>
        <v>-105634</v>
      </c>
      <c r="P30" s="28">
        <f t="shared" si="1"/>
        <v>-1064684</v>
      </c>
      <c r="Q30" s="28">
        <f t="shared" si="1"/>
        <v>-1428770</v>
      </c>
      <c r="R30" s="28">
        <f t="shared" si="1"/>
        <v>-2599088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-12181778</v>
      </c>
      <c r="X30" s="28">
        <f t="shared" si="1"/>
        <v>-28499643</v>
      </c>
      <c r="Y30" s="28">
        <f t="shared" si="1"/>
        <v>16317865</v>
      </c>
      <c r="Z30" s="29">
        <f>+IF(X30&lt;&gt;0,+(Y30/X30)*100,0)</f>
        <v>-57.256383878212091</v>
      </c>
      <c r="AA30" s="30">
        <f>SUM(AA21:AA29)</f>
        <v>-36994615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1131903</v>
      </c>
      <c r="D36" s="18"/>
      <c r="E36" s="19"/>
      <c r="F36" s="20"/>
      <c r="G36" s="20">
        <v>59874</v>
      </c>
      <c r="H36" s="37">
        <v>188622</v>
      </c>
      <c r="I36" s="37">
        <v>160183</v>
      </c>
      <c r="J36" s="37">
        <v>408679</v>
      </c>
      <c r="K36" s="20">
        <v>73169</v>
      </c>
      <c r="L36" s="20">
        <v>75907</v>
      </c>
      <c r="M36" s="20">
        <v>55323</v>
      </c>
      <c r="N36" s="20">
        <v>204399</v>
      </c>
      <c r="O36" s="37">
        <v>131650</v>
      </c>
      <c r="P36" s="37">
        <v>65482</v>
      </c>
      <c r="Q36" s="37">
        <v>49796</v>
      </c>
      <c r="R36" s="20">
        <v>246928</v>
      </c>
      <c r="S36" s="20"/>
      <c r="T36" s="20"/>
      <c r="U36" s="20"/>
      <c r="V36" s="37"/>
      <c r="W36" s="37">
        <v>860006</v>
      </c>
      <c r="X36" s="37"/>
      <c r="Y36" s="20">
        <v>860006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1131903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59874</v>
      </c>
      <c r="H39" s="28">
        <f t="shared" si="2"/>
        <v>188622</v>
      </c>
      <c r="I39" s="28">
        <f t="shared" si="2"/>
        <v>160183</v>
      </c>
      <c r="J39" s="28">
        <f t="shared" si="2"/>
        <v>408679</v>
      </c>
      <c r="K39" s="28">
        <f t="shared" si="2"/>
        <v>73169</v>
      </c>
      <c r="L39" s="28">
        <f t="shared" si="2"/>
        <v>75907</v>
      </c>
      <c r="M39" s="28">
        <f t="shared" si="2"/>
        <v>55323</v>
      </c>
      <c r="N39" s="28">
        <f t="shared" si="2"/>
        <v>204399</v>
      </c>
      <c r="O39" s="28">
        <f t="shared" si="2"/>
        <v>131650</v>
      </c>
      <c r="P39" s="28">
        <f t="shared" si="2"/>
        <v>65482</v>
      </c>
      <c r="Q39" s="28">
        <f t="shared" si="2"/>
        <v>49796</v>
      </c>
      <c r="R39" s="28">
        <f t="shared" si="2"/>
        <v>246928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860006</v>
      </c>
      <c r="X39" s="28">
        <f t="shared" si="2"/>
        <v>0</v>
      </c>
      <c r="Y39" s="28">
        <f t="shared" si="2"/>
        <v>860006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-75883754</v>
      </c>
      <c r="D41" s="32">
        <f>+D17+D30+D39</f>
        <v>0</v>
      </c>
      <c r="E41" s="33">
        <f t="shared" si="3"/>
        <v>189992672</v>
      </c>
      <c r="F41" s="34">
        <f t="shared" si="3"/>
        <v>164526227</v>
      </c>
      <c r="G41" s="34">
        <f t="shared" si="3"/>
        <v>38108220</v>
      </c>
      <c r="H41" s="34">
        <f t="shared" si="3"/>
        <v>-7354753</v>
      </c>
      <c r="I41" s="34">
        <f t="shared" si="3"/>
        <v>-8768508</v>
      </c>
      <c r="J41" s="34">
        <f t="shared" si="3"/>
        <v>21984959</v>
      </c>
      <c r="K41" s="34">
        <f t="shared" si="3"/>
        <v>9954521</v>
      </c>
      <c r="L41" s="34">
        <f t="shared" si="3"/>
        <v>-5820880</v>
      </c>
      <c r="M41" s="34">
        <f t="shared" si="3"/>
        <v>12126105</v>
      </c>
      <c r="N41" s="34">
        <f t="shared" si="3"/>
        <v>16259746</v>
      </c>
      <c r="O41" s="34">
        <f t="shared" si="3"/>
        <v>-2570377</v>
      </c>
      <c r="P41" s="34">
        <f t="shared" si="3"/>
        <v>-7112400</v>
      </c>
      <c r="Q41" s="34">
        <f t="shared" si="3"/>
        <v>16300415</v>
      </c>
      <c r="R41" s="34">
        <f t="shared" si="3"/>
        <v>6617638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44862343</v>
      </c>
      <c r="X41" s="34">
        <f t="shared" si="3"/>
        <v>132307920</v>
      </c>
      <c r="Y41" s="34">
        <f t="shared" si="3"/>
        <v>-87445577</v>
      </c>
      <c r="Z41" s="35">
        <f>+IF(X41&lt;&gt;0,+(Y41/X41)*100,0)</f>
        <v>-66.092473526906019</v>
      </c>
      <c r="AA41" s="36">
        <f>+AA17+AA30+AA39</f>
        <v>164526227</v>
      </c>
    </row>
    <row r="42" spans="1:27" x14ac:dyDescent="0.25">
      <c r="A42" s="23" t="s">
        <v>63</v>
      </c>
      <c r="B42" s="17" t="s">
        <v>64</v>
      </c>
      <c r="C42" s="32">
        <v>-31773453</v>
      </c>
      <c r="D42" s="32"/>
      <c r="E42" s="33"/>
      <c r="F42" s="34">
        <v>-36502620</v>
      </c>
      <c r="G42" s="34">
        <v>-36502620</v>
      </c>
      <c r="H42" s="34">
        <f>+G43+H60</f>
        <v>1605600</v>
      </c>
      <c r="I42" s="34">
        <f>+H43+I60</f>
        <v>-5749153</v>
      </c>
      <c r="J42" s="34">
        <f>+G42</f>
        <v>-36502620</v>
      </c>
      <c r="K42" s="34">
        <f>+I43+K60</f>
        <v>-14517661</v>
      </c>
      <c r="L42" s="34">
        <f>+K43+L60</f>
        <v>-4563140</v>
      </c>
      <c r="M42" s="34">
        <f>+L43+M60</f>
        <v>-10384020</v>
      </c>
      <c r="N42" s="34">
        <f>+K42</f>
        <v>-14517661</v>
      </c>
      <c r="O42" s="34">
        <f>+M43+O60</f>
        <v>1742085</v>
      </c>
      <c r="P42" s="34">
        <f>+O43+P60</f>
        <v>-828292</v>
      </c>
      <c r="Q42" s="34">
        <f>+P43+Q60</f>
        <v>-7940692</v>
      </c>
      <c r="R42" s="34">
        <f>+O42</f>
        <v>1742085</v>
      </c>
      <c r="S42" s="34">
        <f>+Q43+S60</f>
        <v>8359723</v>
      </c>
      <c r="T42" s="34">
        <f>+S43+T60</f>
        <v>8359723</v>
      </c>
      <c r="U42" s="34">
        <f>+T43+U60</f>
        <v>8359723</v>
      </c>
      <c r="V42" s="34">
        <f>+S42</f>
        <v>8359723</v>
      </c>
      <c r="W42" s="34">
        <f>+G42</f>
        <v>-36502620</v>
      </c>
      <c r="X42" s="34">
        <v>-36502620</v>
      </c>
      <c r="Y42" s="34">
        <f>+W42-X42</f>
        <v>0</v>
      </c>
      <c r="Z42" s="35">
        <f>+IF(X42&lt;&gt;0,+(Y42/X42)*100,0)</f>
        <v>0</v>
      </c>
      <c r="AA42" s="36">
        <v>-36502620</v>
      </c>
    </row>
    <row r="43" spans="1:27" x14ac:dyDescent="0.25">
      <c r="A43" s="42" t="s">
        <v>65</v>
      </c>
      <c r="B43" s="43" t="s">
        <v>64</v>
      </c>
      <c r="C43" s="44">
        <f>+C41+C42</f>
        <v>-107657207</v>
      </c>
      <c r="D43" s="44">
        <f t="shared" ref="D43:AA43" si="4">+D41+D42</f>
        <v>0</v>
      </c>
      <c r="E43" s="45">
        <f t="shared" si="4"/>
        <v>189992672</v>
      </c>
      <c r="F43" s="46">
        <f t="shared" si="4"/>
        <v>128023607</v>
      </c>
      <c r="G43" s="46">
        <f t="shared" si="4"/>
        <v>1605600</v>
      </c>
      <c r="H43" s="46">
        <f t="shared" si="4"/>
        <v>-5749153</v>
      </c>
      <c r="I43" s="46">
        <f t="shared" si="4"/>
        <v>-14517661</v>
      </c>
      <c r="J43" s="46">
        <f>+I43</f>
        <v>-14517661</v>
      </c>
      <c r="K43" s="46">
        <f t="shared" si="4"/>
        <v>-4563140</v>
      </c>
      <c r="L43" s="46">
        <f t="shared" si="4"/>
        <v>-10384020</v>
      </c>
      <c r="M43" s="46">
        <f t="shared" si="4"/>
        <v>1742085</v>
      </c>
      <c r="N43" s="46">
        <f>+M43</f>
        <v>1742085</v>
      </c>
      <c r="O43" s="46">
        <f t="shared" si="4"/>
        <v>-828292</v>
      </c>
      <c r="P43" s="46">
        <f t="shared" si="4"/>
        <v>-7940692</v>
      </c>
      <c r="Q43" s="46">
        <f t="shared" si="4"/>
        <v>8359723</v>
      </c>
      <c r="R43" s="46">
        <f>+Q43</f>
        <v>8359723</v>
      </c>
      <c r="S43" s="46">
        <f t="shared" si="4"/>
        <v>8359723</v>
      </c>
      <c r="T43" s="46">
        <f t="shared" si="4"/>
        <v>8359723</v>
      </c>
      <c r="U43" s="46">
        <f t="shared" si="4"/>
        <v>8359723</v>
      </c>
      <c r="V43" s="46">
        <f>+U43</f>
        <v>8359723</v>
      </c>
      <c r="W43" s="46">
        <f>+V43</f>
        <v>8359723</v>
      </c>
      <c r="X43" s="46">
        <f t="shared" si="4"/>
        <v>95805300</v>
      </c>
      <c r="Y43" s="46">
        <f t="shared" si="4"/>
        <v>-87445577</v>
      </c>
      <c r="Z43" s="47">
        <f>+IF(X43&lt;&gt;0,+(Y43/X43)*100,0)</f>
        <v>-91.274258313475357</v>
      </c>
      <c r="AA43" s="48">
        <f t="shared" si="4"/>
        <v>128023607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-36502620</v>
      </c>
      <c r="J60">
        <v>-36502620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18405784</v>
      </c>
      <c r="D6" s="18"/>
      <c r="E6" s="19"/>
      <c r="F6" s="20"/>
      <c r="G6" s="20">
        <v>801368</v>
      </c>
      <c r="H6" s="20">
        <v>772109</v>
      </c>
      <c r="I6" s="20">
        <v>567919</v>
      </c>
      <c r="J6" s="20">
        <v>2141396</v>
      </c>
      <c r="K6" s="20">
        <v>756229</v>
      </c>
      <c r="L6" s="20">
        <v>1113575</v>
      </c>
      <c r="M6" s="20">
        <v>1525509</v>
      </c>
      <c r="N6" s="20">
        <v>3395313</v>
      </c>
      <c r="O6" s="20">
        <v>453458</v>
      </c>
      <c r="P6" s="20">
        <v>727501</v>
      </c>
      <c r="Q6" s="20">
        <v>470029</v>
      </c>
      <c r="R6" s="20">
        <v>1650988</v>
      </c>
      <c r="S6" s="20"/>
      <c r="T6" s="20"/>
      <c r="U6" s="20"/>
      <c r="V6" s="20"/>
      <c r="W6" s="20">
        <v>7187697</v>
      </c>
      <c r="X6" s="20"/>
      <c r="Y6" s="20">
        <v>7187697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581652</v>
      </c>
      <c r="D7" s="18"/>
      <c r="E7" s="19">
        <v>640902012</v>
      </c>
      <c r="F7" s="20">
        <v>573055234</v>
      </c>
      <c r="G7" s="20">
        <v>61760</v>
      </c>
      <c r="H7" s="20">
        <v>37818</v>
      </c>
      <c r="I7" s="20">
        <v>4028230</v>
      </c>
      <c r="J7" s="20">
        <v>4127808</v>
      </c>
      <c r="K7" s="20">
        <v>40895220</v>
      </c>
      <c r="L7" s="20">
        <v>43889775</v>
      </c>
      <c r="M7" s="20">
        <v>36436476</v>
      </c>
      <c r="N7" s="20">
        <v>121221471</v>
      </c>
      <c r="O7" s="20">
        <v>34549204</v>
      </c>
      <c r="P7" s="20">
        <v>34520587</v>
      </c>
      <c r="Q7" s="20">
        <v>43220093</v>
      </c>
      <c r="R7" s="20">
        <v>112289884</v>
      </c>
      <c r="S7" s="20"/>
      <c r="T7" s="20"/>
      <c r="U7" s="20"/>
      <c r="V7" s="20"/>
      <c r="W7" s="20">
        <v>237639163</v>
      </c>
      <c r="X7" s="20">
        <v>464103471</v>
      </c>
      <c r="Y7" s="20">
        <v>-226464308</v>
      </c>
      <c r="Z7" s="21">
        <v>-48.796081510021715</v>
      </c>
      <c r="AA7" s="22">
        <v>573055234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2032829</v>
      </c>
      <c r="F8" s="20">
        <v>2032829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1524618</v>
      </c>
      <c r="Y8" s="20">
        <v>-1524618</v>
      </c>
      <c r="Z8" s="21">
        <v>-100</v>
      </c>
      <c r="AA8" s="22">
        <v>2032829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40455367</v>
      </c>
      <c r="F9" s="20">
        <v>40455367</v>
      </c>
      <c r="G9" s="20"/>
      <c r="H9" s="20"/>
      <c r="I9" s="20">
        <v>395263</v>
      </c>
      <c r="J9" s="20">
        <v>395263</v>
      </c>
      <c r="K9" s="20">
        <v>4989452</v>
      </c>
      <c r="L9" s="20">
        <v>3522396</v>
      </c>
      <c r="M9" s="20">
        <v>3603669</v>
      </c>
      <c r="N9" s="20">
        <v>12115517</v>
      </c>
      <c r="O9" s="20">
        <v>3542059</v>
      </c>
      <c r="P9" s="20">
        <v>3447711</v>
      </c>
      <c r="Q9" s="20">
        <v>3721322</v>
      </c>
      <c r="R9" s="20">
        <v>10711092</v>
      </c>
      <c r="S9" s="20"/>
      <c r="T9" s="20"/>
      <c r="U9" s="20"/>
      <c r="V9" s="20"/>
      <c r="W9" s="20">
        <v>23221872</v>
      </c>
      <c r="X9" s="20">
        <v>30341529</v>
      </c>
      <c r="Y9" s="20">
        <v>-7119657</v>
      </c>
      <c r="Z9" s="21">
        <v>-23.465056754390986</v>
      </c>
      <c r="AA9" s="22">
        <v>40455367</v>
      </c>
    </row>
    <row r="10" spans="1:27" x14ac:dyDescent="0.25">
      <c r="A10" s="23" t="s">
        <v>39</v>
      </c>
      <c r="B10" s="17" t="s">
        <v>38</v>
      </c>
      <c r="C10" s="18">
        <v>100000000</v>
      </c>
      <c r="D10" s="18"/>
      <c r="E10" s="19">
        <v>116130720</v>
      </c>
      <c r="F10" s="20">
        <v>116130720</v>
      </c>
      <c r="G10" s="20">
        <v>30000000</v>
      </c>
      <c r="H10" s="20"/>
      <c r="I10" s="20"/>
      <c r="J10" s="20">
        <v>30000000</v>
      </c>
      <c r="K10" s="20">
        <v>30000000</v>
      </c>
      <c r="L10" s="20"/>
      <c r="M10" s="20"/>
      <c r="N10" s="20">
        <v>30000000</v>
      </c>
      <c r="O10" s="20"/>
      <c r="P10" s="20"/>
      <c r="Q10" s="20">
        <v>12500000</v>
      </c>
      <c r="R10" s="20">
        <v>12500000</v>
      </c>
      <c r="S10" s="20"/>
      <c r="T10" s="20"/>
      <c r="U10" s="20"/>
      <c r="V10" s="20"/>
      <c r="W10" s="20">
        <v>72500000</v>
      </c>
      <c r="X10" s="20">
        <v>87098040</v>
      </c>
      <c r="Y10" s="20">
        <v>-14598040</v>
      </c>
      <c r="Z10" s="21">
        <v>-16.760469007109688</v>
      </c>
      <c r="AA10" s="22">
        <v>116130720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-746042229</v>
      </c>
      <c r="D14" s="18"/>
      <c r="E14" s="19">
        <v>-854786143</v>
      </c>
      <c r="F14" s="20">
        <v>-821255871</v>
      </c>
      <c r="G14" s="20">
        <v>-62297848</v>
      </c>
      <c r="H14" s="20">
        <v>-78652970</v>
      </c>
      <c r="I14" s="20">
        <v>-42801976</v>
      </c>
      <c r="J14" s="20">
        <v>-183752794</v>
      </c>
      <c r="K14" s="20">
        <v>-71211445</v>
      </c>
      <c r="L14" s="20">
        <v>-65826914</v>
      </c>
      <c r="M14" s="20">
        <v>-85919501</v>
      </c>
      <c r="N14" s="20">
        <v>-222957860</v>
      </c>
      <c r="O14" s="20">
        <v>-47342577</v>
      </c>
      <c r="P14" s="20">
        <v>-72801386</v>
      </c>
      <c r="Q14" s="20">
        <v>-70443277</v>
      </c>
      <c r="R14" s="20">
        <v>-190587240</v>
      </c>
      <c r="S14" s="20"/>
      <c r="T14" s="20"/>
      <c r="U14" s="20"/>
      <c r="V14" s="20"/>
      <c r="W14" s="20">
        <v>-597297894</v>
      </c>
      <c r="X14" s="20">
        <v>-627703198</v>
      </c>
      <c r="Y14" s="20">
        <v>30405304</v>
      </c>
      <c r="Z14" s="21">
        <v>-4.8438982144551703</v>
      </c>
      <c r="AA14" s="22">
        <v>-821255871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-627054793</v>
      </c>
      <c r="D17" s="26">
        <f>SUM(D6:D16)</f>
        <v>0</v>
      </c>
      <c r="E17" s="27">
        <f t="shared" si="0"/>
        <v>-55265215</v>
      </c>
      <c r="F17" s="28">
        <f t="shared" si="0"/>
        <v>-89581721</v>
      </c>
      <c r="G17" s="28">
        <f t="shared" si="0"/>
        <v>-31434720</v>
      </c>
      <c r="H17" s="28">
        <f t="shared" si="0"/>
        <v>-77843043</v>
      </c>
      <c r="I17" s="28">
        <f t="shared" si="0"/>
        <v>-37810564</v>
      </c>
      <c r="J17" s="28">
        <f t="shared" si="0"/>
        <v>-147088327</v>
      </c>
      <c r="K17" s="28">
        <f t="shared" si="0"/>
        <v>5429456</v>
      </c>
      <c r="L17" s="28">
        <f t="shared" si="0"/>
        <v>-17301168</v>
      </c>
      <c r="M17" s="28">
        <f t="shared" si="0"/>
        <v>-44353847</v>
      </c>
      <c r="N17" s="28">
        <f t="shared" si="0"/>
        <v>-56225559</v>
      </c>
      <c r="O17" s="28">
        <f t="shared" si="0"/>
        <v>-8797856</v>
      </c>
      <c r="P17" s="28">
        <f t="shared" si="0"/>
        <v>-34105587</v>
      </c>
      <c r="Q17" s="28">
        <f t="shared" si="0"/>
        <v>-10531833</v>
      </c>
      <c r="R17" s="28">
        <f t="shared" si="0"/>
        <v>-53435276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-256749162</v>
      </c>
      <c r="X17" s="28">
        <f t="shared" si="0"/>
        <v>-44635540</v>
      </c>
      <c r="Y17" s="28">
        <f t="shared" si="0"/>
        <v>-212113622</v>
      </c>
      <c r="Z17" s="29">
        <f>+IF(X17&lt;&gt;0,+(Y17/X17)*100,0)</f>
        <v>475.2124024936183</v>
      </c>
      <c r="AA17" s="30">
        <f>SUM(AA6:AA16)</f>
        <v>-89581721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-82326076</v>
      </c>
      <c r="D28" s="18"/>
      <c r="E28" s="19">
        <v>-16223720</v>
      </c>
      <c r="F28" s="20">
        <v>-16223720</v>
      </c>
      <c r="G28" s="20">
        <v>-20689374</v>
      </c>
      <c r="H28" s="20">
        <v>-3069833</v>
      </c>
      <c r="I28" s="20">
        <v>-2044660</v>
      </c>
      <c r="J28" s="20">
        <v>-25803867</v>
      </c>
      <c r="K28" s="20">
        <v>-13075775</v>
      </c>
      <c r="L28" s="20">
        <v>-3698308</v>
      </c>
      <c r="M28" s="20">
        <v>-5244679</v>
      </c>
      <c r="N28" s="20">
        <v>-22018762</v>
      </c>
      <c r="O28" s="20">
        <v>-5721235</v>
      </c>
      <c r="P28" s="20">
        <v>-3617171</v>
      </c>
      <c r="Q28" s="20">
        <v>-5327781</v>
      </c>
      <c r="R28" s="20">
        <v>-14666187</v>
      </c>
      <c r="S28" s="20"/>
      <c r="T28" s="20"/>
      <c r="U28" s="20"/>
      <c r="V28" s="20"/>
      <c r="W28" s="20">
        <v>-62488816</v>
      </c>
      <c r="X28" s="20">
        <v>-12167793</v>
      </c>
      <c r="Y28" s="20">
        <v>-50321023</v>
      </c>
      <c r="Z28" s="21">
        <v>413.55916393383751</v>
      </c>
      <c r="AA28" s="22">
        <v>-16223720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-82326076</v>
      </c>
      <c r="D30" s="26">
        <f t="shared" ref="D30:Y30" si="1">SUM(D21:D29)</f>
        <v>0</v>
      </c>
      <c r="E30" s="27">
        <f t="shared" si="1"/>
        <v>-16223720</v>
      </c>
      <c r="F30" s="28">
        <f t="shared" si="1"/>
        <v>-16223720</v>
      </c>
      <c r="G30" s="28">
        <f t="shared" si="1"/>
        <v>-20689374</v>
      </c>
      <c r="H30" s="28">
        <f t="shared" si="1"/>
        <v>-3069833</v>
      </c>
      <c r="I30" s="28">
        <f t="shared" si="1"/>
        <v>-2044660</v>
      </c>
      <c r="J30" s="28">
        <f t="shared" si="1"/>
        <v>-25803867</v>
      </c>
      <c r="K30" s="28">
        <f t="shared" si="1"/>
        <v>-13075775</v>
      </c>
      <c r="L30" s="28">
        <f t="shared" si="1"/>
        <v>-3698308</v>
      </c>
      <c r="M30" s="28">
        <f t="shared" si="1"/>
        <v>-5244679</v>
      </c>
      <c r="N30" s="28">
        <f t="shared" si="1"/>
        <v>-22018762</v>
      </c>
      <c r="O30" s="28">
        <f t="shared" si="1"/>
        <v>-5721235</v>
      </c>
      <c r="P30" s="28">
        <f t="shared" si="1"/>
        <v>-3617171</v>
      </c>
      <c r="Q30" s="28">
        <f t="shared" si="1"/>
        <v>-5327781</v>
      </c>
      <c r="R30" s="28">
        <f t="shared" si="1"/>
        <v>-14666187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-62488816</v>
      </c>
      <c r="X30" s="28">
        <f t="shared" si="1"/>
        <v>-12167793</v>
      </c>
      <c r="Y30" s="28">
        <f t="shared" si="1"/>
        <v>-50321023</v>
      </c>
      <c r="Z30" s="29">
        <f>+IF(X30&lt;&gt;0,+(Y30/X30)*100,0)</f>
        <v>413.55916393383751</v>
      </c>
      <c r="AA30" s="30">
        <f>SUM(AA21:AA29)</f>
        <v>-16223720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-709380869</v>
      </c>
      <c r="D41" s="32">
        <f>+D17+D30+D39</f>
        <v>0</v>
      </c>
      <c r="E41" s="33">
        <f t="shared" si="3"/>
        <v>-71488935</v>
      </c>
      <c r="F41" s="34">
        <f t="shared" si="3"/>
        <v>-105805441</v>
      </c>
      <c r="G41" s="34">
        <f t="shared" si="3"/>
        <v>-52124094</v>
      </c>
      <c r="H41" s="34">
        <f t="shared" si="3"/>
        <v>-80912876</v>
      </c>
      <c r="I41" s="34">
        <f t="shared" si="3"/>
        <v>-39855224</v>
      </c>
      <c r="J41" s="34">
        <f t="shared" si="3"/>
        <v>-172892194</v>
      </c>
      <c r="K41" s="34">
        <f t="shared" si="3"/>
        <v>-7646319</v>
      </c>
      <c r="L41" s="34">
        <f t="shared" si="3"/>
        <v>-20999476</v>
      </c>
      <c r="M41" s="34">
        <f t="shared" si="3"/>
        <v>-49598526</v>
      </c>
      <c r="N41" s="34">
        <f t="shared" si="3"/>
        <v>-78244321</v>
      </c>
      <c r="O41" s="34">
        <f t="shared" si="3"/>
        <v>-14519091</v>
      </c>
      <c r="P41" s="34">
        <f t="shared" si="3"/>
        <v>-37722758</v>
      </c>
      <c r="Q41" s="34">
        <f t="shared" si="3"/>
        <v>-15859614</v>
      </c>
      <c r="R41" s="34">
        <f t="shared" si="3"/>
        <v>-68101463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-319237978</v>
      </c>
      <c r="X41" s="34">
        <f t="shared" si="3"/>
        <v>-56803333</v>
      </c>
      <c r="Y41" s="34">
        <f t="shared" si="3"/>
        <v>-262434645</v>
      </c>
      <c r="Z41" s="35">
        <f>+IF(X41&lt;&gt;0,+(Y41/X41)*100,0)</f>
        <v>462.00571540405912</v>
      </c>
      <c r="AA41" s="36">
        <f>+AA17+AA30+AA39</f>
        <v>-105805441</v>
      </c>
    </row>
    <row r="42" spans="1:27" x14ac:dyDescent="0.25">
      <c r="A42" s="23" t="s">
        <v>63</v>
      </c>
      <c r="B42" s="17" t="s">
        <v>64</v>
      </c>
      <c r="C42" s="32">
        <v>-259081180</v>
      </c>
      <c r="D42" s="32"/>
      <c r="E42" s="33"/>
      <c r="F42" s="34"/>
      <c r="G42" s="34">
        <v>-938870393</v>
      </c>
      <c r="H42" s="34">
        <f>+G43+H60</f>
        <v>-990994487</v>
      </c>
      <c r="I42" s="34">
        <f>+H43+I60</f>
        <v>-1071907363</v>
      </c>
      <c r="J42" s="34">
        <f>+G42</f>
        <v>-938870393</v>
      </c>
      <c r="K42" s="34">
        <f>+I43+K60</f>
        <v>-1111762587</v>
      </c>
      <c r="L42" s="34">
        <f>+K43+L60</f>
        <v>-1119408906</v>
      </c>
      <c r="M42" s="34">
        <f>+L43+M60</f>
        <v>-1140408382</v>
      </c>
      <c r="N42" s="34">
        <f>+K42</f>
        <v>-1111762587</v>
      </c>
      <c r="O42" s="34">
        <f>+M43+O60</f>
        <v>-1190006908</v>
      </c>
      <c r="P42" s="34">
        <f>+O43+P60</f>
        <v>-1204525999</v>
      </c>
      <c r="Q42" s="34">
        <f>+P43+Q60</f>
        <v>-1242248757</v>
      </c>
      <c r="R42" s="34">
        <f>+O42</f>
        <v>-1190006908</v>
      </c>
      <c r="S42" s="34">
        <f>+Q43+S60</f>
        <v>-1258108371</v>
      </c>
      <c r="T42" s="34">
        <f>+S43+T60</f>
        <v>-1258108371</v>
      </c>
      <c r="U42" s="34">
        <f>+T43+U60</f>
        <v>-1258108371</v>
      </c>
      <c r="V42" s="34">
        <f>+S42</f>
        <v>-1258108371</v>
      </c>
      <c r="W42" s="34">
        <f>+G42</f>
        <v>-938870393</v>
      </c>
      <c r="X42" s="34"/>
      <c r="Y42" s="34">
        <f>+W42-X42</f>
        <v>-938870393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-968462049</v>
      </c>
      <c r="D43" s="44">
        <f t="shared" ref="D43:AA43" si="4">+D41+D42</f>
        <v>0</v>
      </c>
      <c r="E43" s="45">
        <f t="shared" si="4"/>
        <v>-71488935</v>
      </c>
      <c r="F43" s="46">
        <f t="shared" si="4"/>
        <v>-105805441</v>
      </c>
      <c r="G43" s="46">
        <f t="shared" si="4"/>
        <v>-990994487</v>
      </c>
      <c r="H43" s="46">
        <f t="shared" si="4"/>
        <v>-1071907363</v>
      </c>
      <c r="I43" s="46">
        <f t="shared" si="4"/>
        <v>-1111762587</v>
      </c>
      <c r="J43" s="46">
        <f>+I43</f>
        <v>-1111762587</v>
      </c>
      <c r="K43" s="46">
        <f t="shared" si="4"/>
        <v>-1119408906</v>
      </c>
      <c r="L43" s="46">
        <f t="shared" si="4"/>
        <v>-1140408382</v>
      </c>
      <c r="M43" s="46">
        <f t="shared" si="4"/>
        <v>-1190006908</v>
      </c>
      <c r="N43" s="46">
        <f>+M43</f>
        <v>-1190006908</v>
      </c>
      <c r="O43" s="46">
        <f t="shared" si="4"/>
        <v>-1204525999</v>
      </c>
      <c r="P43" s="46">
        <f t="shared" si="4"/>
        <v>-1242248757</v>
      </c>
      <c r="Q43" s="46">
        <f t="shared" si="4"/>
        <v>-1258108371</v>
      </c>
      <c r="R43" s="46">
        <f>+Q43</f>
        <v>-1258108371</v>
      </c>
      <c r="S43" s="46">
        <f t="shared" si="4"/>
        <v>-1258108371</v>
      </c>
      <c r="T43" s="46">
        <f t="shared" si="4"/>
        <v>-1258108371</v>
      </c>
      <c r="U43" s="46">
        <f t="shared" si="4"/>
        <v>-1258108371</v>
      </c>
      <c r="V43" s="46">
        <f>+U43</f>
        <v>-1258108371</v>
      </c>
      <c r="W43" s="46">
        <f>+V43</f>
        <v>-1258108371</v>
      </c>
      <c r="X43" s="46">
        <f t="shared" si="4"/>
        <v>-56803333</v>
      </c>
      <c r="Y43" s="46">
        <f t="shared" si="4"/>
        <v>-1201305038</v>
      </c>
      <c r="Z43" s="47">
        <f>+IF(X43&lt;&gt;0,+(Y43/X43)*100,0)</f>
        <v>2114.8495599721232</v>
      </c>
      <c r="AA43" s="48">
        <f t="shared" si="4"/>
        <v>-105805441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-938870393</v>
      </c>
      <c r="J60">
        <v>-938870393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462984864</v>
      </c>
      <c r="F7" s="20">
        <v>315980594</v>
      </c>
      <c r="G7" s="20"/>
      <c r="H7" s="20">
        <v>25145394</v>
      </c>
      <c r="I7" s="20">
        <v>32776390</v>
      </c>
      <c r="J7" s="20">
        <v>57921784</v>
      </c>
      <c r="K7" s="20">
        <v>27534469</v>
      </c>
      <c r="L7" s="20">
        <v>33041363</v>
      </c>
      <c r="M7" s="20">
        <v>39649636</v>
      </c>
      <c r="N7" s="20">
        <v>100225468</v>
      </c>
      <c r="O7" s="20">
        <v>-100310114</v>
      </c>
      <c r="P7" s="20">
        <v>6012775</v>
      </c>
      <c r="Q7" s="20"/>
      <c r="R7" s="20">
        <v>-94297339</v>
      </c>
      <c r="S7" s="20"/>
      <c r="T7" s="20"/>
      <c r="U7" s="20"/>
      <c r="V7" s="20"/>
      <c r="W7" s="20">
        <v>63849913</v>
      </c>
      <c r="X7" s="20">
        <v>236985462</v>
      </c>
      <c r="Y7" s="20">
        <v>-173135549</v>
      </c>
      <c r="Z7" s="21">
        <v>-73.057455735407089</v>
      </c>
      <c r="AA7" s="22">
        <v>315980594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>
        <v>50000000</v>
      </c>
      <c r="H9" s="20"/>
      <c r="I9" s="20"/>
      <c r="J9" s="20">
        <v>50000000</v>
      </c>
      <c r="K9" s="20"/>
      <c r="L9" s="20"/>
      <c r="M9" s="20"/>
      <c r="N9" s="20"/>
      <c r="O9" s="20">
        <v>-50000000</v>
      </c>
      <c r="P9" s="20"/>
      <c r="Q9" s="20"/>
      <c r="R9" s="20">
        <v>-50000000</v>
      </c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66099897</v>
      </c>
      <c r="D11" s="18"/>
      <c r="E11" s="19"/>
      <c r="F11" s="20"/>
      <c r="G11" s="20">
        <v>-34724187</v>
      </c>
      <c r="H11" s="20"/>
      <c r="I11" s="20">
        <v>3348477</v>
      </c>
      <c r="J11" s="20">
        <v>-31375710</v>
      </c>
      <c r="K11" s="20"/>
      <c r="L11" s="20"/>
      <c r="M11" s="20"/>
      <c r="N11" s="20"/>
      <c r="O11" s="20"/>
      <c r="P11" s="20">
        <v>245610</v>
      </c>
      <c r="Q11" s="20"/>
      <c r="R11" s="20">
        <v>245610</v>
      </c>
      <c r="S11" s="20"/>
      <c r="T11" s="20"/>
      <c r="U11" s="20"/>
      <c r="V11" s="20"/>
      <c r="W11" s="20">
        <v>-31130100</v>
      </c>
      <c r="X11" s="20"/>
      <c r="Y11" s="20">
        <v>-31130100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66152755</v>
      </c>
      <c r="D14" s="18"/>
      <c r="E14" s="19">
        <v>-509665063</v>
      </c>
      <c r="F14" s="20">
        <v>-499001502</v>
      </c>
      <c r="G14" s="20">
        <v>-68287434</v>
      </c>
      <c r="H14" s="20">
        <v>45531187</v>
      </c>
      <c r="I14" s="20">
        <v>-80465171</v>
      </c>
      <c r="J14" s="20">
        <v>-103221418</v>
      </c>
      <c r="K14" s="20">
        <v>20262519</v>
      </c>
      <c r="L14" s="20">
        <v>-20000000</v>
      </c>
      <c r="M14" s="20">
        <v>-76924448</v>
      </c>
      <c r="N14" s="20">
        <v>-76661929</v>
      </c>
      <c r="O14" s="20">
        <v>-40992932</v>
      </c>
      <c r="P14" s="20">
        <v>-20000000</v>
      </c>
      <c r="Q14" s="20"/>
      <c r="R14" s="20">
        <v>-60992932</v>
      </c>
      <c r="S14" s="20"/>
      <c r="T14" s="20"/>
      <c r="U14" s="20"/>
      <c r="V14" s="20"/>
      <c r="W14" s="20">
        <v>-240876279</v>
      </c>
      <c r="X14" s="20">
        <v>-374251149</v>
      </c>
      <c r="Y14" s="20">
        <v>133374870</v>
      </c>
      <c r="Z14" s="21">
        <v>-35.637798402590875</v>
      </c>
      <c r="AA14" s="22">
        <v>-499001502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-46711631</v>
      </c>
      <c r="F15" s="20">
        <v>-67571320</v>
      </c>
      <c r="G15" s="20"/>
      <c r="H15" s="20">
        <v>-13509869</v>
      </c>
      <c r="I15" s="20"/>
      <c r="J15" s="20">
        <v>-13509869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-13509869</v>
      </c>
      <c r="X15" s="20">
        <v>-50678487</v>
      </c>
      <c r="Y15" s="20">
        <v>37168618</v>
      </c>
      <c r="Z15" s="21">
        <v>-73.342004073641746</v>
      </c>
      <c r="AA15" s="22">
        <v>-67571320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132252652</v>
      </c>
      <c r="D17" s="26">
        <f>SUM(D6:D16)</f>
        <v>0</v>
      </c>
      <c r="E17" s="27">
        <f t="shared" si="0"/>
        <v>-93391830</v>
      </c>
      <c r="F17" s="28">
        <f t="shared" si="0"/>
        <v>-250592228</v>
      </c>
      <c r="G17" s="28">
        <f t="shared" si="0"/>
        <v>-53011621</v>
      </c>
      <c r="H17" s="28">
        <f t="shared" si="0"/>
        <v>57166712</v>
      </c>
      <c r="I17" s="28">
        <f t="shared" si="0"/>
        <v>-44340304</v>
      </c>
      <c r="J17" s="28">
        <f t="shared" si="0"/>
        <v>-40185213</v>
      </c>
      <c r="K17" s="28">
        <f t="shared" si="0"/>
        <v>47796988</v>
      </c>
      <c r="L17" s="28">
        <f t="shared" si="0"/>
        <v>13041363</v>
      </c>
      <c r="M17" s="28">
        <f t="shared" si="0"/>
        <v>-37274812</v>
      </c>
      <c r="N17" s="28">
        <f t="shared" si="0"/>
        <v>23563539</v>
      </c>
      <c r="O17" s="28">
        <f t="shared" si="0"/>
        <v>-191303046</v>
      </c>
      <c r="P17" s="28">
        <f t="shared" si="0"/>
        <v>-13741615</v>
      </c>
      <c r="Q17" s="28">
        <f t="shared" si="0"/>
        <v>0</v>
      </c>
      <c r="R17" s="28">
        <f t="shared" si="0"/>
        <v>-205044661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-221666335</v>
      </c>
      <c r="X17" s="28">
        <f t="shared" si="0"/>
        <v>-187944174</v>
      </c>
      <c r="Y17" s="28">
        <f t="shared" si="0"/>
        <v>-33722161</v>
      </c>
      <c r="Z17" s="29">
        <f>+IF(X17&lt;&gt;0,+(Y17/X17)*100,0)</f>
        <v>17.942647692819676</v>
      </c>
      <c r="AA17" s="30">
        <f>SUM(AA6:AA16)</f>
        <v>-250592228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-45550455</v>
      </c>
      <c r="D28" s="18"/>
      <c r="E28" s="19">
        <v>-49427323</v>
      </c>
      <c r="F28" s="20">
        <v>-42952335</v>
      </c>
      <c r="G28" s="20">
        <v>45550455</v>
      </c>
      <c r="H28" s="20"/>
      <c r="I28" s="20">
        <v>-50361881</v>
      </c>
      <c r="J28" s="20">
        <v>-4811426</v>
      </c>
      <c r="K28" s="20">
        <v>-1192606</v>
      </c>
      <c r="L28" s="20">
        <v>-1112764</v>
      </c>
      <c r="M28" s="20">
        <v>-2884809</v>
      </c>
      <c r="N28" s="20">
        <v>-5190179</v>
      </c>
      <c r="O28" s="20">
        <v>-599527</v>
      </c>
      <c r="P28" s="20"/>
      <c r="Q28" s="20"/>
      <c r="R28" s="20">
        <v>-599527</v>
      </c>
      <c r="S28" s="20"/>
      <c r="T28" s="20"/>
      <c r="U28" s="20"/>
      <c r="V28" s="20"/>
      <c r="W28" s="20">
        <v>-10601132</v>
      </c>
      <c r="X28" s="20">
        <v>-32214258</v>
      </c>
      <c r="Y28" s="20">
        <v>21613126</v>
      </c>
      <c r="Z28" s="21">
        <v>-67.091801400485465</v>
      </c>
      <c r="AA28" s="22">
        <v>-42952335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-45550455</v>
      </c>
      <c r="D30" s="26">
        <f t="shared" ref="D30:Y30" si="1">SUM(D21:D29)</f>
        <v>0</v>
      </c>
      <c r="E30" s="27">
        <f t="shared" si="1"/>
        <v>-49427323</v>
      </c>
      <c r="F30" s="28">
        <f t="shared" si="1"/>
        <v>-42952335</v>
      </c>
      <c r="G30" s="28">
        <f t="shared" si="1"/>
        <v>45550455</v>
      </c>
      <c r="H30" s="28">
        <f t="shared" si="1"/>
        <v>0</v>
      </c>
      <c r="I30" s="28">
        <f t="shared" si="1"/>
        <v>-50361881</v>
      </c>
      <c r="J30" s="28">
        <f t="shared" si="1"/>
        <v>-4811426</v>
      </c>
      <c r="K30" s="28">
        <f t="shared" si="1"/>
        <v>-1192606</v>
      </c>
      <c r="L30" s="28">
        <f t="shared" si="1"/>
        <v>-1112764</v>
      </c>
      <c r="M30" s="28">
        <f t="shared" si="1"/>
        <v>-2884809</v>
      </c>
      <c r="N30" s="28">
        <f t="shared" si="1"/>
        <v>-5190179</v>
      </c>
      <c r="O30" s="28">
        <f t="shared" si="1"/>
        <v>-599527</v>
      </c>
      <c r="P30" s="28">
        <f t="shared" si="1"/>
        <v>0</v>
      </c>
      <c r="Q30" s="28">
        <f t="shared" si="1"/>
        <v>0</v>
      </c>
      <c r="R30" s="28">
        <f t="shared" si="1"/>
        <v>-599527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-10601132</v>
      </c>
      <c r="X30" s="28">
        <f t="shared" si="1"/>
        <v>-32214258</v>
      </c>
      <c r="Y30" s="28">
        <f t="shared" si="1"/>
        <v>21613126</v>
      </c>
      <c r="Z30" s="29">
        <f>+IF(X30&lt;&gt;0,+(Y30/X30)*100,0)</f>
        <v>-67.091801400485465</v>
      </c>
      <c r="AA30" s="30">
        <f>SUM(AA21:AA29)</f>
        <v>-42952335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86702197</v>
      </c>
      <c r="D41" s="32">
        <f>+D17+D30+D39</f>
        <v>0</v>
      </c>
      <c r="E41" s="33">
        <f t="shared" si="3"/>
        <v>-142819153</v>
      </c>
      <c r="F41" s="34">
        <f t="shared" si="3"/>
        <v>-293544563</v>
      </c>
      <c r="G41" s="34">
        <f t="shared" si="3"/>
        <v>-7461166</v>
      </c>
      <c r="H41" s="34">
        <f t="shared" si="3"/>
        <v>57166712</v>
      </c>
      <c r="I41" s="34">
        <f t="shared" si="3"/>
        <v>-94702185</v>
      </c>
      <c r="J41" s="34">
        <f t="shared" si="3"/>
        <v>-44996639</v>
      </c>
      <c r="K41" s="34">
        <f t="shared" si="3"/>
        <v>46604382</v>
      </c>
      <c r="L41" s="34">
        <f t="shared" si="3"/>
        <v>11928599</v>
      </c>
      <c r="M41" s="34">
        <f t="shared" si="3"/>
        <v>-40159621</v>
      </c>
      <c r="N41" s="34">
        <f t="shared" si="3"/>
        <v>18373360</v>
      </c>
      <c r="O41" s="34">
        <f t="shared" si="3"/>
        <v>-191902573</v>
      </c>
      <c r="P41" s="34">
        <f t="shared" si="3"/>
        <v>-13741615</v>
      </c>
      <c r="Q41" s="34">
        <f t="shared" si="3"/>
        <v>0</v>
      </c>
      <c r="R41" s="34">
        <f t="shared" si="3"/>
        <v>-205644188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-232267467</v>
      </c>
      <c r="X41" s="34">
        <f t="shared" si="3"/>
        <v>-220158432</v>
      </c>
      <c r="Y41" s="34">
        <f t="shared" si="3"/>
        <v>-12109035</v>
      </c>
      <c r="Z41" s="35">
        <f>+IF(X41&lt;&gt;0,+(Y41/X41)*100,0)</f>
        <v>5.5001459131031609</v>
      </c>
      <c r="AA41" s="36">
        <f>+AA17+AA30+AA39</f>
        <v>-293544563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-7461166</v>
      </c>
      <c r="I42" s="34">
        <f>+H43+I60</f>
        <v>49705546</v>
      </c>
      <c r="J42" s="34">
        <f>+G42</f>
        <v>0</v>
      </c>
      <c r="K42" s="34">
        <f>+I43+K60</f>
        <v>-44996639</v>
      </c>
      <c r="L42" s="34">
        <f>+K43+L60</f>
        <v>1607743</v>
      </c>
      <c r="M42" s="34">
        <f>+L43+M60</f>
        <v>13536342</v>
      </c>
      <c r="N42" s="34">
        <f>+K42</f>
        <v>-44996639</v>
      </c>
      <c r="O42" s="34">
        <f>+M43+O60</f>
        <v>-26623279</v>
      </c>
      <c r="P42" s="34">
        <f>+O43+P60</f>
        <v>-218525852</v>
      </c>
      <c r="Q42" s="34">
        <f>+P43+Q60</f>
        <v>-232267467</v>
      </c>
      <c r="R42" s="34">
        <f>+O42</f>
        <v>-26623279</v>
      </c>
      <c r="S42" s="34">
        <f>+Q43+S60</f>
        <v>-232267467</v>
      </c>
      <c r="T42" s="34">
        <f>+S43+T60</f>
        <v>-232267467</v>
      </c>
      <c r="U42" s="34">
        <f>+T43+U60</f>
        <v>-232267467</v>
      </c>
      <c r="V42" s="34">
        <f>+S42</f>
        <v>-232267467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86702197</v>
      </c>
      <c r="D43" s="44">
        <f t="shared" ref="D43:AA43" si="4">+D41+D42</f>
        <v>0</v>
      </c>
      <c r="E43" s="45">
        <f t="shared" si="4"/>
        <v>-142819153</v>
      </c>
      <c r="F43" s="46">
        <f t="shared" si="4"/>
        <v>-293544563</v>
      </c>
      <c r="G43" s="46">
        <f t="shared" si="4"/>
        <v>-7461166</v>
      </c>
      <c r="H43" s="46">
        <f t="shared" si="4"/>
        <v>49705546</v>
      </c>
      <c r="I43" s="46">
        <f t="shared" si="4"/>
        <v>-44996639</v>
      </c>
      <c r="J43" s="46">
        <f>+I43</f>
        <v>-44996639</v>
      </c>
      <c r="K43" s="46">
        <f t="shared" si="4"/>
        <v>1607743</v>
      </c>
      <c r="L43" s="46">
        <f t="shared" si="4"/>
        <v>13536342</v>
      </c>
      <c r="M43" s="46">
        <f t="shared" si="4"/>
        <v>-26623279</v>
      </c>
      <c r="N43" s="46">
        <f>+M43</f>
        <v>-26623279</v>
      </c>
      <c r="O43" s="46">
        <f t="shared" si="4"/>
        <v>-218525852</v>
      </c>
      <c r="P43" s="46">
        <f t="shared" si="4"/>
        <v>-232267467</v>
      </c>
      <c r="Q43" s="46">
        <f t="shared" si="4"/>
        <v>-232267467</v>
      </c>
      <c r="R43" s="46">
        <f>+Q43</f>
        <v>-232267467</v>
      </c>
      <c r="S43" s="46">
        <f t="shared" si="4"/>
        <v>-232267467</v>
      </c>
      <c r="T43" s="46">
        <f t="shared" si="4"/>
        <v>-232267467</v>
      </c>
      <c r="U43" s="46">
        <f t="shared" si="4"/>
        <v>-232267467</v>
      </c>
      <c r="V43" s="46">
        <f>+U43</f>
        <v>-232267467</v>
      </c>
      <c r="W43" s="46">
        <f>+V43</f>
        <v>-232267467</v>
      </c>
      <c r="X43" s="46">
        <f t="shared" si="4"/>
        <v>-220158432</v>
      </c>
      <c r="Y43" s="46">
        <f t="shared" si="4"/>
        <v>-12109035</v>
      </c>
      <c r="Z43" s="47">
        <f>+IF(X43&lt;&gt;0,+(Y43/X43)*100,0)</f>
        <v>5.5001459131031609</v>
      </c>
      <c r="AA43" s="48">
        <f t="shared" si="4"/>
        <v>-293544563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285039223</v>
      </c>
      <c r="D7" s="18"/>
      <c r="E7" s="19">
        <v>509978686</v>
      </c>
      <c r="F7" s="20">
        <v>625519391</v>
      </c>
      <c r="G7" s="20">
        <v>18499035</v>
      </c>
      <c r="H7" s="20">
        <v>24867452</v>
      </c>
      <c r="I7" s="20">
        <v>21682575</v>
      </c>
      <c r="J7" s="20">
        <v>65049062</v>
      </c>
      <c r="K7" s="20">
        <v>29960656</v>
      </c>
      <c r="L7" s="20">
        <v>21005870</v>
      </c>
      <c r="M7" s="20">
        <v>25650451</v>
      </c>
      <c r="N7" s="20">
        <v>76616977</v>
      </c>
      <c r="O7" s="20">
        <v>19553855</v>
      </c>
      <c r="P7" s="20">
        <v>22266848</v>
      </c>
      <c r="Q7" s="20">
        <v>24954111</v>
      </c>
      <c r="R7" s="20">
        <v>66774814</v>
      </c>
      <c r="S7" s="20"/>
      <c r="T7" s="20"/>
      <c r="U7" s="20"/>
      <c r="V7" s="20"/>
      <c r="W7" s="20">
        <v>208440853</v>
      </c>
      <c r="X7" s="20">
        <v>380557914</v>
      </c>
      <c r="Y7" s="20">
        <v>-172117061</v>
      </c>
      <c r="Z7" s="21">
        <v>-45.227560554686036</v>
      </c>
      <c r="AA7" s="22">
        <v>625519391</v>
      </c>
    </row>
    <row r="8" spans="1:27" x14ac:dyDescent="0.25">
      <c r="A8" s="23" t="s">
        <v>36</v>
      </c>
      <c r="B8" s="17" t="s">
        <v>32</v>
      </c>
      <c r="C8" s="18">
        <v>5583</v>
      </c>
      <c r="D8" s="18"/>
      <c r="E8" s="19">
        <v>15756</v>
      </c>
      <c r="F8" s="20">
        <v>15756</v>
      </c>
      <c r="G8" s="20"/>
      <c r="H8" s="20">
        <v>750</v>
      </c>
      <c r="I8" s="20">
        <v>1238</v>
      </c>
      <c r="J8" s="20">
        <v>1988</v>
      </c>
      <c r="K8" s="20">
        <v>1495</v>
      </c>
      <c r="L8" s="20"/>
      <c r="M8" s="20"/>
      <c r="N8" s="20">
        <v>1495</v>
      </c>
      <c r="O8" s="20"/>
      <c r="P8" s="20">
        <v>569</v>
      </c>
      <c r="Q8" s="20"/>
      <c r="R8" s="20">
        <v>569</v>
      </c>
      <c r="S8" s="20"/>
      <c r="T8" s="20"/>
      <c r="U8" s="20"/>
      <c r="V8" s="20"/>
      <c r="W8" s="20">
        <v>4052</v>
      </c>
      <c r="X8" s="20">
        <v>11817</v>
      </c>
      <c r="Y8" s="20">
        <v>-7765</v>
      </c>
      <c r="Z8" s="21">
        <v>-65.710417195565711</v>
      </c>
      <c r="AA8" s="22">
        <v>15756</v>
      </c>
    </row>
    <row r="9" spans="1:27" x14ac:dyDescent="0.25">
      <c r="A9" s="23" t="s">
        <v>37</v>
      </c>
      <c r="B9" s="17" t="s">
        <v>38</v>
      </c>
      <c r="C9" s="18">
        <v>4376600</v>
      </c>
      <c r="D9" s="18"/>
      <c r="E9" s="19">
        <v>31502580</v>
      </c>
      <c r="F9" s="20">
        <v>31502580</v>
      </c>
      <c r="G9" s="20"/>
      <c r="H9" s="20">
        <v>13126080</v>
      </c>
      <c r="I9" s="20">
        <v>600</v>
      </c>
      <c r="J9" s="20">
        <v>13126680</v>
      </c>
      <c r="K9" s="20"/>
      <c r="L9" s="20">
        <v>620</v>
      </c>
      <c r="M9" s="20">
        <v>10495135</v>
      </c>
      <c r="N9" s="20">
        <v>10495755</v>
      </c>
      <c r="O9" s="20"/>
      <c r="P9" s="20"/>
      <c r="Q9" s="20">
        <v>7875661</v>
      </c>
      <c r="R9" s="20">
        <v>7875661</v>
      </c>
      <c r="S9" s="20"/>
      <c r="T9" s="20"/>
      <c r="U9" s="20"/>
      <c r="V9" s="20"/>
      <c r="W9" s="20">
        <v>31498096</v>
      </c>
      <c r="X9" s="20">
        <v>31502580</v>
      </c>
      <c r="Y9" s="20">
        <v>-4484</v>
      </c>
      <c r="Z9" s="21">
        <v>-1.4233754822620875E-2</v>
      </c>
      <c r="AA9" s="22">
        <v>31502580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57591656</v>
      </c>
      <c r="F10" s="20">
        <v>58135326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57124824</v>
      </c>
      <c r="Y10" s="20">
        <v>-57124824</v>
      </c>
      <c r="Z10" s="21">
        <v>-100</v>
      </c>
      <c r="AA10" s="22">
        <v>58135326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-245258614</v>
      </c>
      <c r="D14" s="18"/>
      <c r="E14" s="19">
        <v>-572832941</v>
      </c>
      <c r="F14" s="20">
        <v>-544463298</v>
      </c>
      <c r="G14" s="20">
        <v>-70672966</v>
      </c>
      <c r="H14" s="20">
        <v>-45373644</v>
      </c>
      <c r="I14" s="20">
        <v>-27508282</v>
      </c>
      <c r="J14" s="20">
        <v>-143554892</v>
      </c>
      <c r="K14" s="20">
        <v>-21216445</v>
      </c>
      <c r="L14" s="20">
        <v>-50284721</v>
      </c>
      <c r="M14" s="20">
        <v>-48845979</v>
      </c>
      <c r="N14" s="20">
        <v>-120347145</v>
      </c>
      <c r="O14" s="20">
        <v>-41695025</v>
      </c>
      <c r="P14" s="20">
        <v>-57065538</v>
      </c>
      <c r="Q14" s="20">
        <v>-154924867</v>
      </c>
      <c r="R14" s="20">
        <v>-253685430</v>
      </c>
      <c r="S14" s="20"/>
      <c r="T14" s="20"/>
      <c r="U14" s="20"/>
      <c r="V14" s="20"/>
      <c r="W14" s="20">
        <v>-517587467</v>
      </c>
      <c r="X14" s="20">
        <v>-596581983</v>
      </c>
      <c r="Y14" s="20">
        <v>78994516</v>
      </c>
      <c r="Z14" s="21">
        <v>-13.241183651367495</v>
      </c>
      <c r="AA14" s="22">
        <v>-544463298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44162792</v>
      </c>
      <c r="D17" s="26">
        <f>SUM(D6:D16)</f>
        <v>0</v>
      </c>
      <c r="E17" s="27">
        <f t="shared" si="0"/>
        <v>26255737</v>
      </c>
      <c r="F17" s="28">
        <f t="shared" si="0"/>
        <v>170709755</v>
      </c>
      <c r="G17" s="28">
        <f t="shared" si="0"/>
        <v>-52173931</v>
      </c>
      <c r="H17" s="28">
        <f t="shared" si="0"/>
        <v>-7379362</v>
      </c>
      <c r="I17" s="28">
        <f t="shared" si="0"/>
        <v>-5823869</v>
      </c>
      <c r="J17" s="28">
        <f t="shared" si="0"/>
        <v>-65377162</v>
      </c>
      <c r="K17" s="28">
        <f t="shared" si="0"/>
        <v>8745706</v>
      </c>
      <c r="L17" s="28">
        <f t="shared" si="0"/>
        <v>-29278231</v>
      </c>
      <c r="M17" s="28">
        <f t="shared" si="0"/>
        <v>-12700393</v>
      </c>
      <c r="N17" s="28">
        <f t="shared" si="0"/>
        <v>-33232918</v>
      </c>
      <c r="O17" s="28">
        <f t="shared" si="0"/>
        <v>-22141170</v>
      </c>
      <c r="P17" s="28">
        <f t="shared" si="0"/>
        <v>-34798121</v>
      </c>
      <c r="Q17" s="28">
        <f t="shared" si="0"/>
        <v>-122095095</v>
      </c>
      <c r="R17" s="28">
        <f t="shared" si="0"/>
        <v>-179034386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-277644466</v>
      </c>
      <c r="X17" s="28">
        <f t="shared" si="0"/>
        <v>-127384848</v>
      </c>
      <c r="Y17" s="28">
        <f t="shared" si="0"/>
        <v>-150259618</v>
      </c>
      <c r="Z17" s="29">
        <f>+IF(X17&lt;&gt;0,+(Y17/X17)*100,0)</f>
        <v>117.95721418924172</v>
      </c>
      <c r="AA17" s="30">
        <f>SUM(AA6:AA16)</f>
        <v>170709755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-26496004</v>
      </c>
      <c r="D28" s="18"/>
      <c r="E28" s="19">
        <v>-19697709</v>
      </c>
      <c r="F28" s="20">
        <v>-19697709</v>
      </c>
      <c r="G28" s="20"/>
      <c r="H28" s="20"/>
      <c r="I28" s="20"/>
      <c r="J28" s="20"/>
      <c r="K28" s="20">
        <v>-1722175</v>
      </c>
      <c r="L28" s="20">
        <v>-1321611</v>
      </c>
      <c r="M28" s="20">
        <v>-3537296</v>
      </c>
      <c r="N28" s="20">
        <v>-6581082</v>
      </c>
      <c r="O28" s="20">
        <v>-3754229</v>
      </c>
      <c r="P28" s="20"/>
      <c r="Q28" s="20"/>
      <c r="R28" s="20">
        <v>-3754229</v>
      </c>
      <c r="S28" s="20"/>
      <c r="T28" s="20"/>
      <c r="U28" s="20"/>
      <c r="V28" s="20"/>
      <c r="W28" s="20">
        <v>-10335311</v>
      </c>
      <c r="X28" s="20">
        <v>-14773284</v>
      </c>
      <c r="Y28" s="20">
        <v>4437973</v>
      </c>
      <c r="Z28" s="21">
        <v>-30.040531272532228</v>
      </c>
      <c r="AA28" s="22">
        <v>-19697709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-26496004</v>
      </c>
      <c r="D30" s="26">
        <f t="shared" ref="D30:Y30" si="1">SUM(D21:D29)</f>
        <v>0</v>
      </c>
      <c r="E30" s="27">
        <f t="shared" si="1"/>
        <v>-19697709</v>
      </c>
      <c r="F30" s="28">
        <f t="shared" si="1"/>
        <v>-19697709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-1722175</v>
      </c>
      <c r="L30" s="28">
        <f t="shared" si="1"/>
        <v>-1321611</v>
      </c>
      <c r="M30" s="28">
        <f t="shared" si="1"/>
        <v>-3537296</v>
      </c>
      <c r="N30" s="28">
        <f t="shared" si="1"/>
        <v>-6581082</v>
      </c>
      <c r="O30" s="28">
        <f t="shared" si="1"/>
        <v>-3754229</v>
      </c>
      <c r="P30" s="28">
        <f t="shared" si="1"/>
        <v>0</v>
      </c>
      <c r="Q30" s="28">
        <f t="shared" si="1"/>
        <v>0</v>
      </c>
      <c r="R30" s="28">
        <f t="shared" si="1"/>
        <v>-3754229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-10335311</v>
      </c>
      <c r="X30" s="28">
        <f t="shared" si="1"/>
        <v>-14773284</v>
      </c>
      <c r="Y30" s="28">
        <f t="shared" si="1"/>
        <v>4437973</v>
      </c>
      <c r="Z30" s="29">
        <f>+IF(X30&lt;&gt;0,+(Y30/X30)*100,0)</f>
        <v>-30.040531272532228</v>
      </c>
      <c r="AA30" s="30">
        <f>SUM(AA21:AA29)</f>
        <v>-19697709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17666788</v>
      </c>
      <c r="D41" s="32">
        <f>+D17+D30+D39</f>
        <v>0</v>
      </c>
      <c r="E41" s="33">
        <f t="shared" si="3"/>
        <v>6558028</v>
      </c>
      <c r="F41" s="34">
        <f t="shared" si="3"/>
        <v>151012046</v>
      </c>
      <c r="G41" s="34">
        <f t="shared" si="3"/>
        <v>-52173931</v>
      </c>
      <c r="H41" s="34">
        <f t="shared" si="3"/>
        <v>-7379362</v>
      </c>
      <c r="I41" s="34">
        <f t="shared" si="3"/>
        <v>-5823869</v>
      </c>
      <c r="J41" s="34">
        <f t="shared" si="3"/>
        <v>-65377162</v>
      </c>
      <c r="K41" s="34">
        <f t="shared" si="3"/>
        <v>7023531</v>
      </c>
      <c r="L41" s="34">
        <f t="shared" si="3"/>
        <v>-30599842</v>
      </c>
      <c r="M41" s="34">
        <f t="shared" si="3"/>
        <v>-16237689</v>
      </c>
      <c r="N41" s="34">
        <f t="shared" si="3"/>
        <v>-39814000</v>
      </c>
      <c r="O41" s="34">
        <f t="shared" si="3"/>
        <v>-25895399</v>
      </c>
      <c r="P41" s="34">
        <f t="shared" si="3"/>
        <v>-34798121</v>
      </c>
      <c r="Q41" s="34">
        <f t="shared" si="3"/>
        <v>-122095095</v>
      </c>
      <c r="R41" s="34">
        <f t="shared" si="3"/>
        <v>-182788615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-287979777</v>
      </c>
      <c r="X41" s="34">
        <f t="shared" si="3"/>
        <v>-142158132</v>
      </c>
      <c r="Y41" s="34">
        <f t="shared" si="3"/>
        <v>-145821645</v>
      </c>
      <c r="Z41" s="35">
        <f>+IF(X41&lt;&gt;0,+(Y41/X41)*100,0)</f>
        <v>102.57706889395537</v>
      </c>
      <c r="AA41" s="36">
        <f>+AA17+AA30+AA39</f>
        <v>151012046</v>
      </c>
    </row>
    <row r="42" spans="1:27" x14ac:dyDescent="0.25">
      <c r="A42" s="23" t="s">
        <v>63</v>
      </c>
      <c r="B42" s="17" t="s">
        <v>64</v>
      </c>
      <c r="C42" s="32">
        <v>-102525644</v>
      </c>
      <c r="D42" s="32"/>
      <c r="E42" s="33"/>
      <c r="F42" s="34"/>
      <c r="G42" s="34">
        <v>-85389113</v>
      </c>
      <c r="H42" s="34">
        <f>+G43+H60</f>
        <v>-137563044</v>
      </c>
      <c r="I42" s="34">
        <f>+H43+I60</f>
        <v>-144942406</v>
      </c>
      <c r="J42" s="34">
        <f>+G42</f>
        <v>-85389113</v>
      </c>
      <c r="K42" s="34">
        <f>+I43+K60</f>
        <v>-150766275</v>
      </c>
      <c r="L42" s="34">
        <f>+K43+L60</f>
        <v>-143742744</v>
      </c>
      <c r="M42" s="34">
        <f>+L43+M60</f>
        <v>-174342586</v>
      </c>
      <c r="N42" s="34">
        <f>+K42</f>
        <v>-150766275</v>
      </c>
      <c r="O42" s="34">
        <f>+M43+O60</f>
        <v>-190580275</v>
      </c>
      <c r="P42" s="34">
        <f>+O43+P60</f>
        <v>-216475674</v>
      </c>
      <c r="Q42" s="34">
        <f>+P43+Q60</f>
        <v>-251273795</v>
      </c>
      <c r="R42" s="34">
        <f>+O42</f>
        <v>-190580275</v>
      </c>
      <c r="S42" s="34">
        <f>+Q43+S60</f>
        <v>-373368890</v>
      </c>
      <c r="T42" s="34">
        <f>+S43+T60</f>
        <v>-373368890</v>
      </c>
      <c r="U42" s="34">
        <f>+T43+U60</f>
        <v>-373368890</v>
      </c>
      <c r="V42" s="34">
        <f>+S42</f>
        <v>-373368890</v>
      </c>
      <c r="W42" s="34">
        <f>+G42</f>
        <v>-85389113</v>
      </c>
      <c r="X42" s="34"/>
      <c r="Y42" s="34">
        <f>+W42-X42</f>
        <v>-85389113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-84858856</v>
      </c>
      <c r="D43" s="44">
        <f t="shared" ref="D43:AA43" si="4">+D41+D42</f>
        <v>0</v>
      </c>
      <c r="E43" s="45">
        <f t="shared" si="4"/>
        <v>6558028</v>
      </c>
      <c r="F43" s="46">
        <f t="shared" si="4"/>
        <v>151012046</v>
      </c>
      <c r="G43" s="46">
        <f t="shared" si="4"/>
        <v>-137563044</v>
      </c>
      <c r="H43" s="46">
        <f t="shared" si="4"/>
        <v>-144942406</v>
      </c>
      <c r="I43" s="46">
        <f t="shared" si="4"/>
        <v>-150766275</v>
      </c>
      <c r="J43" s="46">
        <f>+I43</f>
        <v>-150766275</v>
      </c>
      <c r="K43" s="46">
        <f t="shared" si="4"/>
        <v>-143742744</v>
      </c>
      <c r="L43" s="46">
        <f t="shared" si="4"/>
        <v>-174342586</v>
      </c>
      <c r="M43" s="46">
        <f t="shared" si="4"/>
        <v>-190580275</v>
      </c>
      <c r="N43" s="46">
        <f>+M43</f>
        <v>-190580275</v>
      </c>
      <c r="O43" s="46">
        <f t="shared" si="4"/>
        <v>-216475674</v>
      </c>
      <c r="P43" s="46">
        <f t="shared" si="4"/>
        <v>-251273795</v>
      </c>
      <c r="Q43" s="46">
        <f t="shared" si="4"/>
        <v>-373368890</v>
      </c>
      <c r="R43" s="46">
        <f>+Q43</f>
        <v>-373368890</v>
      </c>
      <c r="S43" s="46">
        <f t="shared" si="4"/>
        <v>-373368890</v>
      </c>
      <c r="T43" s="46">
        <f t="shared" si="4"/>
        <v>-373368890</v>
      </c>
      <c r="U43" s="46">
        <f t="shared" si="4"/>
        <v>-373368890</v>
      </c>
      <c r="V43" s="46">
        <f>+U43</f>
        <v>-373368890</v>
      </c>
      <c r="W43" s="46">
        <f>+V43</f>
        <v>-373368890</v>
      </c>
      <c r="X43" s="46">
        <f t="shared" si="4"/>
        <v>-142158132</v>
      </c>
      <c r="Y43" s="46">
        <f t="shared" si="4"/>
        <v>-231210758</v>
      </c>
      <c r="Z43" s="47">
        <f>+IF(X43&lt;&gt;0,+(Y43/X43)*100,0)</f>
        <v>162.64335690623736</v>
      </c>
      <c r="AA43" s="48">
        <f t="shared" si="4"/>
        <v>151012046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-85389113</v>
      </c>
      <c r="J60">
        <v>-85389113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18405784</v>
      </c>
      <c r="D6" s="18"/>
      <c r="E6" s="19"/>
      <c r="F6" s="20"/>
      <c r="G6" s="20">
        <v>801368</v>
      </c>
      <c r="H6" s="20">
        <v>772109</v>
      </c>
      <c r="I6" s="20">
        <v>567919</v>
      </c>
      <c r="J6" s="20">
        <v>2141396</v>
      </c>
      <c r="K6" s="20">
        <v>756229</v>
      </c>
      <c r="L6" s="20">
        <v>1113575</v>
      </c>
      <c r="M6" s="20">
        <v>1525509</v>
      </c>
      <c r="N6" s="20">
        <v>3395313</v>
      </c>
      <c r="O6" s="20">
        <v>453458</v>
      </c>
      <c r="P6" s="20">
        <v>727501</v>
      </c>
      <c r="Q6" s="20">
        <v>470029</v>
      </c>
      <c r="R6" s="20">
        <v>1650988</v>
      </c>
      <c r="S6" s="20"/>
      <c r="T6" s="20"/>
      <c r="U6" s="20"/>
      <c r="V6" s="20"/>
      <c r="W6" s="20">
        <v>7187697</v>
      </c>
      <c r="X6" s="20"/>
      <c r="Y6" s="20">
        <v>7187697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383230128</v>
      </c>
      <c r="D7" s="18"/>
      <c r="E7" s="19">
        <v>18917316335</v>
      </c>
      <c r="F7" s="20">
        <v>4929503855</v>
      </c>
      <c r="G7" s="20">
        <v>155373918</v>
      </c>
      <c r="H7" s="20">
        <v>185946225</v>
      </c>
      <c r="I7" s="20">
        <v>-169629671</v>
      </c>
      <c r="J7" s="20">
        <v>171690472</v>
      </c>
      <c r="K7" s="20">
        <v>625862707</v>
      </c>
      <c r="L7" s="20">
        <v>584612364</v>
      </c>
      <c r="M7" s="20">
        <v>1189629161</v>
      </c>
      <c r="N7" s="20">
        <v>2400104232</v>
      </c>
      <c r="O7" s="20">
        <v>7044024</v>
      </c>
      <c r="P7" s="20">
        <v>1654897113</v>
      </c>
      <c r="Q7" s="20">
        <v>-3642122575</v>
      </c>
      <c r="R7" s="20">
        <v>-1980181438</v>
      </c>
      <c r="S7" s="20"/>
      <c r="T7" s="20"/>
      <c r="U7" s="20"/>
      <c r="V7" s="20"/>
      <c r="W7" s="20">
        <v>591613266</v>
      </c>
      <c r="X7" s="20">
        <v>3753592361</v>
      </c>
      <c r="Y7" s="20">
        <v>-3161979095</v>
      </c>
      <c r="Z7" s="21">
        <v>-84.238744938132086</v>
      </c>
      <c r="AA7" s="22">
        <v>4929503855</v>
      </c>
    </row>
    <row r="8" spans="1:27" x14ac:dyDescent="0.25">
      <c r="A8" s="23" t="s">
        <v>36</v>
      </c>
      <c r="B8" s="17" t="s">
        <v>32</v>
      </c>
      <c r="C8" s="18">
        <v>5583</v>
      </c>
      <c r="D8" s="18"/>
      <c r="E8" s="19">
        <v>2048585</v>
      </c>
      <c r="F8" s="20">
        <v>2048585</v>
      </c>
      <c r="G8" s="20"/>
      <c r="H8" s="20">
        <v>750</v>
      </c>
      <c r="I8" s="20">
        <v>1238</v>
      </c>
      <c r="J8" s="20">
        <v>1988</v>
      </c>
      <c r="K8" s="20">
        <v>1495</v>
      </c>
      <c r="L8" s="20"/>
      <c r="M8" s="20"/>
      <c r="N8" s="20">
        <v>1495</v>
      </c>
      <c r="O8" s="20"/>
      <c r="P8" s="20">
        <v>569</v>
      </c>
      <c r="Q8" s="20"/>
      <c r="R8" s="20">
        <v>569</v>
      </c>
      <c r="S8" s="20"/>
      <c r="T8" s="20"/>
      <c r="U8" s="20"/>
      <c r="V8" s="20"/>
      <c r="W8" s="20">
        <v>4052</v>
      </c>
      <c r="X8" s="20">
        <v>1536435</v>
      </c>
      <c r="Y8" s="20">
        <v>-1532383</v>
      </c>
      <c r="Z8" s="21">
        <v>-99.736272605089056</v>
      </c>
      <c r="AA8" s="22">
        <v>2048585</v>
      </c>
    </row>
    <row r="9" spans="1:27" x14ac:dyDescent="0.25">
      <c r="A9" s="23" t="s">
        <v>37</v>
      </c>
      <c r="B9" s="17" t="s">
        <v>38</v>
      </c>
      <c r="C9" s="18">
        <v>5590600</v>
      </c>
      <c r="D9" s="18"/>
      <c r="E9" s="19">
        <v>152724508</v>
      </c>
      <c r="F9" s="20">
        <v>142724508</v>
      </c>
      <c r="G9" s="20">
        <v>79485990</v>
      </c>
      <c r="H9" s="20">
        <v>13456080</v>
      </c>
      <c r="I9" s="20">
        <v>395863</v>
      </c>
      <c r="J9" s="20">
        <v>93337933</v>
      </c>
      <c r="K9" s="20">
        <v>4989452</v>
      </c>
      <c r="L9" s="20">
        <v>3526339</v>
      </c>
      <c r="M9" s="20">
        <v>37484279</v>
      </c>
      <c r="N9" s="20">
        <v>46000070</v>
      </c>
      <c r="O9" s="20">
        <v>-45856218</v>
      </c>
      <c r="P9" s="20">
        <v>5031338</v>
      </c>
      <c r="Q9" s="20">
        <v>28050507</v>
      </c>
      <c r="R9" s="20">
        <v>-12774373</v>
      </c>
      <c r="S9" s="20"/>
      <c r="T9" s="20"/>
      <c r="U9" s="20"/>
      <c r="V9" s="20"/>
      <c r="W9" s="20">
        <v>126563630</v>
      </c>
      <c r="X9" s="20">
        <v>114919026</v>
      </c>
      <c r="Y9" s="20">
        <v>11644604</v>
      </c>
      <c r="Z9" s="21">
        <v>10.132877387944447</v>
      </c>
      <c r="AA9" s="22">
        <v>142724508</v>
      </c>
    </row>
    <row r="10" spans="1:27" x14ac:dyDescent="0.25">
      <c r="A10" s="23" t="s">
        <v>39</v>
      </c>
      <c r="B10" s="17" t="s">
        <v>38</v>
      </c>
      <c r="C10" s="18">
        <v>117354000</v>
      </c>
      <c r="D10" s="18"/>
      <c r="E10" s="19">
        <v>212870376</v>
      </c>
      <c r="F10" s="20">
        <v>222091296</v>
      </c>
      <c r="G10" s="20">
        <v>40675000</v>
      </c>
      <c r="H10" s="20"/>
      <c r="I10" s="20">
        <v>23251254</v>
      </c>
      <c r="J10" s="20">
        <v>63926254</v>
      </c>
      <c r="K10" s="20">
        <v>132865597</v>
      </c>
      <c r="L10" s="20">
        <v>-46504899</v>
      </c>
      <c r="M10" s="20">
        <v>193168647</v>
      </c>
      <c r="N10" s="20">
        <v>279529345</v>
      </c>
      <c r="O10" s="20">
        <v>12187860</v>
      </c>
      <c r="P10" s="20">
        <v>143646496</v>
      </c>
      <c r="Q10" s="20">
        <v>-68523416</v>
      </c>
      <c r="R10" s="20">
        <v>87310940</v>
      </c>
      <c r="S10" s="20"/>
      <c r="T10" s="20"/>
      <c r="U10" s="20"/>
      <c r="V10" s="20"/>
      <c r="W10" s="20">
        <v>430766539</v>
      </c>
      <c r="X10" s="20">
        <v>177054761</v>
      </c>
      <c r="Y10" s="20">
        <v>253711778</v>
      </c>
      <c r="Z10" s="21">
        <v>143.29565416204764</v>
      </c>
      <c r="AA10" s="22">
        <v>222091296</v>
      </c>
    </row>
    <row r="11" spans="1:27" x14ac:dyDescent="0.25">
      <c r="A11" s="23" t="s">
        <v>40</v>
      </c>
      <c r="B11" s="17" t="s">
        <v>32</v>
      </c>
      <c r="C11" s="18">
        <v>66099897</v>
      </c>
      <c r="D11" s="18"/>
      <c r="E11" s="19"/>
      <c r="F11" s="20"/>
      <c r="G11" s="20">
        <v>-34724187</v>
      </c>
      <c r="H11" s="20"/>
      <c r="I11" s="20">
        <v>3348477</v>
      </c>
      <c r="J11" s="20">
        <v>-31375710</v>
      </c>
      <c r="K11" s="20"/>
      <c r="L11" s="20"/>
      <c r="M11" s="20"/>
      <c r="N11" s="20"/>
      <c r="O11" s="20"/>
      <c r="P11" s="20">
        <v>245610</v>
      </c>
      <c r="Q11" s="20"/>
      <c r="R11" s="20">
        <v>245610</v>
      </c>
      <c r="S11" s="20"/>
      <c r="T11" s="20"/>
      <c r="U11" s="20"/>
      <c r="V11" s="20"/>
      <c r="W11" s="20">
        <v>-31130100</v>
      </c>
      <c r="X11" s="20"/>
      <c r="Y11" s="20">
        <v>-31130100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-13054249646</v>
      </c>
      <c r="D14" s="18"/>
      <c r="E14" s="19">
        <v>-22937068221</v>
      </c>
      <c r="F14" s="20">
        <v>-23668432138</v>
      </c>
      <c r="G14" s="20">
        <v>-1236302194</v>
      </c>
      <c r="H14" s="20">
        <v>-1731090641</v>
      </c>
      <c r="I14" s="20">
        <v>-267045606</v>
      </c>
      <c r="J14" s="20">
        <v>-3234438441</v>
      </c>
      <c r="K14" s="20">
        <v>-1652802943</v>
      </c>
      <c r="L14" s="20">
        <v>-1765686321</v>
      </c>
      <c r="M14" s="20">
        <v>-2923859207</v>
      </c>
      <c r="N14" s="20">
        <v>-6342348471</v>
      </c>
      <c r="O14" s="20">
        <v>-1878814537</v>
      </c>
      <c r="P14" s="20">
        <v>-3062834117</v>
      </c>
      <c r="Q14" s="20">
        <v>2397470531</v>
      </c>
      <c r="R14" s="20">
        <v>-2544178123</v>
      </c>
      <c r="S14" s="20"/>
      <c r="T14" s="20"/>
      <c r="U14" s="20"/>
      <c r="V14" s="20"/>
      <c r="W14" s="20">
        <v>-12120965035</v>
      </c>
      <c r="X14" s="20">
        <v>-17550231181</v>
      </c>
      <c r="Y14" s="20">
        <v>5429266146</v>
      </c>
      <c r="Z14" s="21">
        <v>-30.93558193055463</v>
      </c>
      <c r="AA14" s="22">
        <v>-23668432138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-938700836</v>
      </c>
      <c r="F15" s="20">
        <v>-74296059</v>
      </c>
      <c r="G15" s="20"/>
      <c r="H15" s="20">
        <v>-13509869</v>
      </c>
      <c r="I15" s="20"/>
      <c r="J15" s="20">
        <v>-13509869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-13509869</v>
      </c>
      <c r="X15" s="20">
        <v>-54040854</v>
      </c>
      <c r="Y15" s="20">
        <v>40530985</v>
      </c>
      <c r="Z15" s="21">
        <v>-75.000637480673419</v>
      </c>
      <c r="AA15" s="22">
        <v>-74296059</v>
      </c>
    </row>
    <row r="16" spans="1:27" x14ac:dyDescent="0.25">
      <c r="A16" s="23" t="s">
        <v>45</v>
      </c>
      <c r="B16" s="17" t="s">
        <v>38</v>
      </c>
      <c r="C16" s="18"/>
      <c r="D16" s="18"/>
      <c r="E16" s="19">
        <v>-961029801</v>
      </c>
      <c r="F16" s="20">
        <v>-969029801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-726772374</v>
      </c>
      <c r="Y16" s="20">
        <v>726772374</v>
      </c>
      <c r="Z16" s="21">
        <v>-100</v>
      </c>
      <c r="AA16" s="22">
        <v>-969029801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-12463563654</v>
      </c>
      <c r="D17" s="26">
        <f>SUM(D6:D16)</f>
        <v>0</v>
      </c>
      <c r="E17" s="27">
        <f t="shared" si="0"/>
        <v>-5551839054</v>
      </c>
      <c r="F17" s="28">
        <f t="shared" si="0"/>
        <v>-19415389754</v>
      </c>
      <c r="G17" s="28">
        <f t="shared" si="0"/>
        <v>-994690105</v>
      </c>
      <c r="H17" s="28">
        <f t="shared" si="0"/>
        <v>-1544425346</v>
      </c>
      <c r="I17" s="28">
        <f t="shared" si="0"/>
        <v>-409110526</v>
      </c>
      <c r="J17" s="28">
        <f t="shared" si="0"/>
        <v>-2948225977</v>
      </c>
      <c r="K17" s="28">
        <f t="shared" si="0"/>
        <v>-888327463</v>
      </c>
      <c r="L17" s="28">
        <f t="shared" si="0"/>
        <v>-1222938942</v>
      </c>
      <c r="M17" s="28">
        <f t="shared" si="0"/>
        <v>-1502051611</v>
      </c>
      <c r="N17" s="28">
        <f t="shared" si="0"/>
        <v>-3613318016</v>
      </c>
      <c r="O17" s="28">
        <f t="shared" si="0"/>
        <v>-1904985413</v>
      </c>
      <c r="P17" s="28">
        <f t="shared" si="0"/>
        <v>-1258285490</v>
      </c>
      <c r="Q17" s="28">
        <f t="shared" si="0"/>
        <v>-1284654924</v>
      </c>
      <c r="R17" s="28">
        <f t="shared" si="0"/>
        <v>-4447925827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-11009469820</v>
      </c>
      <c r="X17" s="28">
        <f t="shared" si="0"/>
        <v>-14283941826</v>
      </c>
      <c r="Y17" s="28">
        <f t="shared" si="0"/>
        <v>3274472006</v>
      </c>
      <c r="Z17" s="29">
        <f>+IF(X17&lt;&gt;0,+(Y17/X17)*100,0)</f>
        <v>-22.924148291053115</v>
      </c>
      <c r="AA17" s="30">
        <f>SUM(AA6:AA16)</f>
        <v>-19415389754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-156276646</v>
      </c>
      <c r="D28" s="18"/>
      <c r="E28" s="19">
        <v>-377636826</v>
      </c>
      <c r="F28" s="20">
        <v>-115868379</v>
      </c>
      <c r="G28" s="20">
        <v>24861081</v>
      </c>
      <c r="H28" s="20">
        <v>-3069833</v>
      </c>
      <c r="I28" s="20">
        <v>-53842948</v>
      </c>
      <c r="J28" s="20">
        <v>-32051700</v>
      </c>
      <c r="K28" s="20">
        <v>-17746001</v>
      </c>
      <c r="L28" s="20">
        <v>-166818707</v>
      </c>
      <c r="M28" s="20">
        <v>-116998160</v>
      </c>
      <c r="N28" s="20">
        <v>-301562868</v>
      </c>
      <c r="O28" s="20">
        <v>-22368485</v>
      </c>
      <c r="P28" s="20">
        <v>122070018</v>
      </c>
      <c r="Q28" s="20">
        <v>138305998</v>
      </c>
      <c r="R28" s="20">
        <v>238007531</v>
      </c>
      <c r="S28" s="20"/>
      <c r="T28" s="20"/>
      <c r="U28" s="20"/>
      <c r="V28" s="20"/>
      <c r="W28" s="20">
        <v>-95607037</v>
      </c>
      <c r="X28" s="20">
        <v>-87654978</v>
      </c>
      <c r="Y28" s="20">
        <v>-7952059</v>
      </c>
      <c r="Z28" s="21">
        <v>9.0719993107522079</v>
      </c>
      <c r="AA28" s="22">
        <v>-115868379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-156276646</v>
      </c>
      <c r="D30" s="26">
        <f t="shared" ref="D30:Y30" si="1">SUM(D21:D29)</f>
        <v>0</v>
      </c>
      <c r="E30" s="27">
        <f t="shared" si="1"/>
        <v>-377636826</v>
      </c>
      <c r="F30" s="28">
        <f t="shared" si="1"/>
        <v>-115868379</v>
      </c>
      <c r="G30" s="28">
        <f t="shared" si="1"/>
        <v>24861081</v>
      </c>
      <c r="H30" s="28">
        <f t="shared" si="1"/>
        <v>-3069833</v>
      </c>
      <c r="I30" s="28">
        <f t="shared" si="1"/>
        <v>-53842948</v>
      </c>
      <c r="J30" s="28">
        <f t="shared" si="1"/>
        <v>-32051700</v>
      </c>
      <c r="K30" s="28">
        <f t="shared" si="1"/>
        <v>-17746001</v>
      </c>
      <c r="L30" s="28">
        <f t="shared" si="1"/>
        <v>-166818707</v>
      </c>
      <c r="M30" s="28">
        <f t="shared" si="1"/>
        <v>-116998160</v>
      </c>
      <c r="N30" s="28">
        <f t="shared" si="1"/>
        <v>-301562868</v>
      </c>
      <c r="O30" s="28">
        <f t="shared" si="1"/>
        <v>-22368485</v>
      </c>
      <c r="P30" s="28">
        <f t="shared" si="1"/>
        <v>122070018</v>
      </c>
      <c r="Q30" s="28">
        <f t="shared" si="1"/>
        <v>138305998</v>
      </c>
      <c r="R30" s="28">
        <f t="shared" si="1"/>
        <v>238007531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-95607037</v>
      </c>
      <c r="X30" s="28">
        <f t="shared" si="1"/>
        <v>-87654978</v>
      </c>
      <c r="Y30" s="28">
        <f t="shared" si="1"/>
        <v>-7952059</v>
      </c>
      <c r="Z30" s="29">
        <f>+IF(X30&lt;&gt;0,+(Y30/X30)*100,0)</f>
        <v>9.0719993107522079</v>
      </c>
      <c r="AA30" s="30">
        <f>SUM(AA21:AA29)</f>
        <v>-115868379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1134975</v>
      </c>
      <c r="D36" s="18"/>
      <c r="E36" s="19"/>
      <c r="F36" s="20"/>
      <c r="G36" s="20">
        <v>247681</v>
      </c>
      <c r="H36" s="37">
        <v>416809</v>
      </c>
      <c r="I36" s="37">
        <v>20694611</v>
      </c>
      <c r="J36" s="37">
        <v>21359101</v>
      </c>
      <c r="K36" s="20">
        <v>225173</v>
      </c>
      <c r="L36" s="20">
        <v>377295</v>
      </c>
      <c r="M36" s="20">
        <v>-19990674</v>
      </c>
      <c r="N36" s="20">
        <v>-19388206</v>
      </c>
      <c r="O36" s="37">
        <v>400111</v>
      </c>
      <c r="P36" s="37">
        <v>338128</v>
      </c>
      <c r="Q36" s="37">
        <v>420013</v>
      </c>
      <c r="R36" s="20">
        <v>1158252</v>
      </c>
      <c r="S36" s="20"/>
      <c r="T36" s="20"/>
      <c r="U36" s="20"/>
      <c r="V36" s="37"/>
      <c r="W36" s="37">
        <v>3129147</v>
      </c>
      <c r="X36" s="37"/>
      <c r="Y36" s="20">
        <v>3129147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1134975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247681</v>
      </c>
      <c r="H39" s="28">
        <f t="shared" si="2"/>
        <v>416809</v>
      </c>
      <c r="I39" s="28">
        <f t="shared" si="2"/>
        <v>20694611</v>
      </c>
      <c r="J39" s="28">
        <f t="shared" si="2"/>
        <v>21359101</v>
      </c>
      <c r="K39" s="28">
        <f t="shared" si="2"/>
        <v>225173</v>
      </c>
      <c r="L39" s="28">
        <f t="shared" si="2"/>
        <v>377295</v>
      </c>
      <c r="M39" s="28">
        <f t="shared" si="2"/>
        <v>-19990674</v>
      </c>
      <c r="N39" s="28">
        <f t="shared" si="2"/>
        <v>-19388206</v>
      </c>
      <c r="O39" s="28">
        <f t="shared" si="2"/>
        <v>400111</v>
      </c>
      <c r="P39" s="28">
        <f t="shared" si="2"/>
        <v>338128</v>
      </c>
      <c r="Q39" s="28">
        <f t="shared" si="2"/>
        <v>420013</v>
      </c>
      <c r="R39" s="28">
        <f t="shared" si="2"/>
        <v>1158252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3129147</v>
      </c>
      <c r="X39" s="28">
        <f t="shared" si="2"/>
        <v>0</v>
      </c>
      <c r="Y39" s="28">
        <f t="shared" si="2"/>
        <v>3129147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-12618705325</v>
      </c>
      <c r="D41" s="32">
        <f>+D17+D30+D39</f>
        <v>0</v>
      </c>
      <c r="E41" s="33">
        <f t="shared" si="3"/>
        <v>-5929475880</v>
      </c>
      <c r="F41" s="34">
        <f t="shared" si="3"/>
        <v>-19531258133</v>
      </c>
      <c r="G41" s="34">
        <f t="shared" si="3"/>
        <v>-969581343</v>
      </c>
      <c r="H41" s="34">
        <f t="shared" si="3"/>
        <v>-1547078370</v>
      </c>
      <c r="I41" s="34">
        <f t="shared" si="3"/>
        <v>-442258863</v>
      </c>
      <c r="J41" s="34">
        <f t="shared" si="3"/>
        <v>-2958918576</v>
      </c>
      <c r="K41" s="34">
        <f t="shared" si="3"/>
        <v>-905848291</v>
      </c>
      <c r="L41" s="34">
        <f t="shared" si="3"/>
        <v>-1389380354</v>
      </c>
      <c r="M41" s="34">
        <f t="shared" si="3"/>
        <v>-1639040445</v>
      </c>
      <c r="N41" s="34">
        <f t="shared" si="3"/>
        <v>-3934269090</v>
      </c>
      <c r="O41" s="34">
        <f t="shared" si="3"/>
        <v>-1926953787</v>
      </c>
      <c r="P41" s="34">
        <f t="shared" si="3"/>
        <v>-1135877344</v>
      </c>
      <c r="Q41" s="34">
        <f t="shared" si="3"/>
        <v>-1145928913</v>
      </c>
      <c r="R41" s="34">
        <f t="shared" si="3"/>
        <v>-4208760044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-11101947710</v>
      </c>
      <c r="X41" s="34">
        <f t="shared" si="3"/>
        <v>-14371596804</v>
      </c>
      <c r="Y41" s="34">
        <f t="shared" si="3"/>
        <v>3269649094</v>
      </c>
      <c r="Z41" s="35">
        <f>+IF(X41&lt;&gt;0,+(Y41/X41)*100,0)</f>
        <v>-22.750771111877903</v>
      </c>
      <c r="AA41" s="36">
        <f>+AA17+AA30+AA39</f>
        <v>-19531258133</v>
      </c>
    </row>
    <row r="42" spans="1:27" x14ac:dyDescent="0.25">
      <c r="A42" s="23" t="s">
        <v>63</v>
      </c>
      <c r="B42" s="17" t="s">
        <v>64</v>
      </c>
      <c r="C42" s="32">
        <v>-393380277</v>
      </c>
      <c r="D42" s="32"/>
      <c r="E42" s="33"/>
      <c r="F42" s="34">
        <v>-40006476</v>
      </c>
      <c r="G42" s="34">
        <v>-1288985973</v>
      </c>
      <c r="H42" s="34">
        <f>+G43+H60</f>
        <v>-2510865396</v>
      </c>
      <c r="I42" s="34">
        <f>+H43+I60</f>
        <v>-4214668931</v>
      </c>
      <c r="J42" s="34">
        <f>+G42</f>
        <v>-1288985973</v>
      </c>
      <c r="K42" s="34">
        <f>+I43+K60</f>
        <v>-4296540391</v>
      </c>
      <c r="L42" s="34">
        <f>+K43+L60</f>
        <v>-6936478370</v>
      </c>
      <c r="M42" s="34">
        <f>+L43+M60</f>
        <v>-7625282576</v>
      </c>
      <c r="N42" s="34">
        <f>+K42</f>
        <v>-4296540391</v>
      </c>
      <c r="O42" s="34">
        <f>+M43+O60</f>
        <v>-7883883859</v>
      </c>
      <c r="P42" s="34">
        <f>+O43+P60</f>
        <v>-11228141477</v>
      </c>
      <c r="Q42" s="34">
        <f>+P43+Q60</f>
        <v>-11736854716</v>
      </c>
      <c r="R42" s="34">
        <f>+O42</f>
        <v>-7883883859</v>
      </c>
      <c r="S42" s="34">
        <f>+Q43+S60</f>
        <v>-12882783629</v>
      </c>
      <c r="T42" s="34">
        <f>+S43+T60</f>
        <v>-12882783629</v>
      </c>
      <c r="U42" s="34">
        <f>+T43+U60</f>
        <v>-12882783629</v>
      </c>
      <c r="V42" s="34">
        <f>+S42</f>
        <v>-12882783629</v>
      </c>
      <c r="W42" s="34">
        <f>+G42</f>
        <v>-1288985973</v>
      </c>
      <c r="X42" s="34">
        <v>-40006476</v>
      </c>
      <c r="Y42" s="34">
        <f>+W42-X42</f>
        <v>-1248979497</v>
      </c>
      <c r="Z42" s="35">
        <f>+IF(X42&lt;&gt;0,+(Y42/X42)*100,0)</f>
        <v>3121.9432998797492</v>
      </c>
      <c r="AA42" s="36">
        <v>-40006476</v>
      </c>
    </row>
    <row r="43" spans="1:27" x14ac:dyDescent="0.25">
      <c r="A43" s="42" t="s">
        <v>65</v>
      </c>
      <c r="B43" s="43" t="s">
        <v>64</v>
      </c>
      <c r="C43" s="44">
        <f>+C41+C42</f>
        <v>-13012085602</v>
      </c>
      <c r="D43" s="44">
        <f t="shared" ref="D43:AA43" si="4">+D41+D42</f>
        <v>0</v>
      </c>
      <c r="E43" s="45">
        <f t="shared" si="4"/>
        <v>-5929475880</v>
      </c>
      <c r="F43" s="46">
        <f t="shared" si="4"/>
        <v>-19571264609</v>
      </c>
      <c r="G43" s="46">
        <f t="shared" si="4"/>
        <v>-2258567316</v>
      </c>
      <c r="H43" s="46">
        <f t="shared" si="4"/>
        <v>-4057943766</v>
      </c>
      <c r="I43" s="46">
        <f t="shared" si="4"/>
        <v>-4656927794</v>
      </c>
      <c r="J43" s="46">
        <f>+I43</f>
        <v>-4656927794</v>
      </c>
      <c r="K43" s="46">
        <f t="shared" si="4"/>
        <v>-5202388682</v>
      </c>
      <c r="L43" s="46">
        <f t="shared" si="4"/>
        <v>-8325858724</v>
      </c>
      <c r="M43" s="46">
        <f t="shared" si="4"/>
        <v>-9264323021</v>
      </c>
      <c r="N43" s="46">
        <f>+M43</f>
        <v>-9264323021</v>
      </c>
      <c r="O43" s="46">
        <f t="shared" si="4"/>
        <v>-9810837646</v>
      </c>
      <c r="P43" s="46">
        <f t="shared" si="4"/>
        <v>-12364018821</v>
      </c>
      <c r="Q43" s="46">
        <f t="shared" si="4"/>
        <v>-12882783629</v>
      </c>
      <c r="R43" s="46">
        <f>+Q43</f>
        <v>-12882783629</v>
      </c>
      <c r="S43" s="46">
        <f t="shared" si="4"/>
        <v>-12882783629</v>
      </c>
      <c r="T43" s="46">
        <f t="shared" si="4"/>
        <v>-12882783629</v>
      </c>
      <c r="U43" s="46">
        <f t="shared" si="4"/>
        <v>-12882783629</v>
      </c>
      <c r="V43" s="46">
        <f>+U43</f>
        <v>-12882783629</v>
      </c>
      <c r="W43" s="46">
        <f>+V43</f>
        <v>-12882783629</v>
      </c>
      <c r="X43" s="46">
        <f t="shared" si="4"/>
        <v>-14411603280</v>
      </c>
      <c r="Y43" s="46">
        <f t="shared" si="4"/>
        <v>2020669597</v>
      </c>
      <c r="Z43" s="47">
        <f>+IF(X43&lt;&gt;0,+(Y43/X43)*100,0)</f>
        <v>-14.021129764265893</v>
      </c>
      <c r="AA43" s="48">
        <f t="shared" si="4"/>
        <v>-19571264609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8" hidden="1" x14ac:dyDescent="0.25">
      <c r="G60">
        <v>-1288985973</v>
      </c>
      <c r="H60">
        <v>-252298080</v>
      </c>
      <c r="I60">
        <v>-156725165</v>
      </c>
      <c r="J60">
        <v>-1288985973</v>
      </c>
      <c r="K60">
        <v>360387403</v>
      </c>
      <c r="L60">
        <v>-1734089688</v>
      </c>
      <c r="M60">
        <v>700576148</v>
      </c>
      <c r="N60">
        <v>360387403</v>
      </c>
      <c r="O60">
        <v>1380439162</v>
      </c>
      <c r="P60">
        <v>-1417303831</v>
      </c>
      <c r="Q60">
        <v>627164105</v>
      </c>
      <c r="R60">
        <v>1380439162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BD00CDB-20BA-41E7-BAD5-0DF14ADA95B5}"/>
</file>

<file path=customXml/itemProps2.xml><?xml version="1.0" encoding="utf-8"?>
<ds:datastoreItem xmlns:ds="http://schemas.openxmlformats.org/officeDocument/2006/customXml" ds:itemID="{A08BB086-731C-4989-BDF2-8F7ED20AC08E}"/>
</file>

<file path=customXml/itemProps3.xml><?xml version="1.0" encoding="utf-8"?>
<ds:datastoreItem xmlns:ds="http://schemas.openxmlformats.org/officeDocument/2006/customXml" ds:itemID="{83140B99-122F-4E8E-AA17-458204E888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2026-05-13T12:38:43Z</dcterms:created>
  <dcterms:modified xsi:type="dcterms:W3CDTF">2026-05-13T12:49:21Z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